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ongsmk\Desktop\"/>
    </mc:Choice>
  </mc:AlternateContent>
  <xr:revisionPtr revIDLastSave="0" documentId="8_{A15FA9C2-37A5-487E-9CA1-232CB4E79E6A}" xr6:coauthVersionLast="47" xr6:coauthVersionMax="47" xr10:uidLastSave="{00000000-0000-0000-0000-000000000000}"/>
  <workbookProtection workbookAlgorithmName="SHA-512" workbookHashValue="hxUPAO4X3VRXyicWon6g3MfcvTQq0edB8ovXr+o1Bu5BCDUZeM/ZVU2PFDQIoDLdoL4d64oCBe1wIZ4ohwZUpA==" workbookSaltValue="vUM6LFkHaUseXWp9sHpeMw==" workbookSpinCount="100000" lockStructure="1"/>
  <bookViews>
    <workbookView xWindow="1140" yWindow="1140" windowWidth="14400" windowHeight="7270" firstSheet="1" activeTab="2" xr2:uid="{A9BCBC8B-F1B1-4CE3-B546-0EF1442F15D8}"/>
  </bookViews>
  <sheets>
    <sheet name="I. PROJECT ELIGIBILITY &amp; INFO" sheetId="1" r:id="rId1"/>
    <sheet name="II. EOM" sheetId="2" r:id="rId2"/>
    <sheet name="III. OOE" sheetId="14" r:id="rId3"/>
    <sheet name="IV. EQPT (PILOT ONLY)" sheetId="15" r:id="rId4"/>
    <sheet name="V. OT" sheetId="16" r:id="rId5"/>
    <sheet name="VI. TOTAL BUDGET (FOR STDR CO)" sheetId="17" r:id="rId6"/>
    <sheet name="VII. NON-FUNDABLE CATEGORIES" sheetId="4" r:id="rId7"/>
    <sheet name="Hidden Fields" sheetId="6" state="hidden" r:id="rId8"/>
  </sheets>
  <definedNames>
    <definedName name="_xlnm._FilterDatabase" localSheetId="5" hidden="1">'VI. TOTAL BUDGET (FOR STDR CO)'!$A$14:$J$170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6" l="1" a="1"/>
  <c r="F21" i="6" s="1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N44" i="16" a="1"/>
  <c r="N44" i="16" s="1"/>
  <c r="K42" i="15" a="1"/>
  <c r="K42" i="15" s="1"/>
  <c r="H35" i="17"/>
  <c r="D3" i="17"/>
  <c r="C3" i="16"/>
  <c r="D46" i="1"/>
  <c r="V18" i="17" s="1"/>
  <c r="C7" i="15"/>
  <c r="C6" i="15"/>
  <c r="C5" i="15"/>
  <c r="C4" i="15"/>
  <c r="C3" i="15"/>
  <c r="C7" i="14"/>
  <c r="C6" i="14"/>
  <c r="C5" i="14"/>
  <c r="C4" i="14"/>
  <c r="C3" i="14"/>
  <c r="C3" i="2"/>
  <c r="U135" i="17"/>
  <c r="X132" i="17"/>
  <c r="V132" i="17"/>
  <c r="U132" i="17"/>
  <c r="T132" i="17"/>
  <c r="R132" i="17"/>
  <c r="U96" i="17"/>
  <c r="X93" i="17"/>
  <c r="V93" i="17"/>
  <c r="U93" i="17"/>
  <c r="T93" i="17"/>
  <c r="R93" i="17"/>
  <c r="X54" i="17"/>
  <c r="V54" i="17"/>
  <c r="R54" i="17"/>
  <c r="U57" i="17"/>
  <c r="U54" i="17"/>
  <c r="T54" i="17"/>
  <c r="V24" i="17"/>
  <c r="V57" i="17" s="1"/>
  <c r="W22" i="17"/>
  <c r="W55" i="17" s="1"/>
  <c r="V22" i="17"/>
  <c r="V55" i="17" s="1"/>
  <c r="S22" i="17"/>
  <c r="S55" i="17" s="1"/>
  <c r="R22" i="17"/>
  <c r="R55" i="17" s="1"/>
  <c r="V17" i="17"/>
  <c r="Q149" i="17"/>
  <c r="Q167" i="17"/>
  <c r="Q168" i="17"/>
  <c r="Q169" i="17"/>
  <c r="Q110" i="17"/>
  <c r="Q128" i="17"/>
  <c r="Q129" i="17"/>
  <c r="Q130" i="17"/>
  <c r="Q71" i="17"/>
  <c r="Q89" i="17"/>
  <c r="Q90" i="17"/>
  <c r="Q91" i="17"/>
  <c r="Q32" i="17"/>
  <c r="Q50" i="17"/>
  <c r="Q51" i="17"/>
  <c r="Q52" i="17"/>
  <c r="I22" i="1" a="1"/>
  <c r="I22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2" i="1" a="1"/>
  <c r="I32" i="1" s="1"/>
  <c r="I33" i="1" a="1"/>
  <c r="I33" i="1" s="1"/>
  <c r="I35" i="1" a="1"/>
  <c r="I35" i="1" s="1"/>
  <c r="I36" i="1" a="1"/>
  <c r="I36" i="1" s="1"/>
  <c r="I37" i="1" a="1"/>
  <c r="I37" i="1" s="1"/>
  <c r="F153" i="17"/>
  <c r="F154" i="17"/>
  <c r="F155" i="17"/>
  <c r="F156" i="17"/>
  <c r="F157" i="17"/>
  <c r="F158" i="17"/>
  <c r="F159" i="17"/>
  <c r="F160" i="17"/>
  <c r="F161" i="17"/>
  <c r="F162" i="17"/>
  <c r="F163" i="17"/>
  <c r="F164" i="17"/>
  <c r="F165" i="17"/>
  <c r="F166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C153" i="17"/>
  <c r="C154" i="17"/>
  <c r="C155" i="17"/>
  <c r="C156" i="17"/>
  <c r="C157" i="17"/>
  <c r="C158" i="17"/>
  <c r="C159" i="17"/>
  <c r="C160" i="17"/>
  <c r="C161" i="17"/>
  <c r="C162" i="17"/>
  <c r="C163" i="17"/>
  <c r="C164" i="17"/>
  <c r="C165" i="17"/>
  <c r="C166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D148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C135" i="17"/>
  <c r="C136" i="17"/>
  <c r="C137" i="17"/>
  <c r="C138" i="17"/>
  <c r="C139" i="17"/>
  <c r="C140" i="17"/>
  <c r="C141" i="17"/>
  <c r="C142" i="17"/>
  <c r="C143" i="17"/>
  <c r="C144" i="17"/>
  <c r="C145" i="17"/>
  <c r="C146" i="17"/>
  <c r="C147" i="17"/>
  <c r="C148" i="17"/>
  <c r="F152" i="17"/>
  <c r="F134" i="17"/>
  <c r="D152" i="17"/>
  <c r="C152" i="17"/>
  <c r="D134" i="17"/>
  <c r="C134" i="17"/>
  <c r="H127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C114" i="17"/>
  <c r="C115" i="17"/>
  <c r="C116" i="17"/>
  <c r="C117" i="17"/>
  <c r="C118" i="17"/>
  <c r="C119" i="17"/>
  <c r="C120" i="17"/>
  <c r="C121" i="17"/>
  <c r="C122" i="17"/>
  <c r="C123" i="17"/>
  <c r="C124" i="17"/>
  <c r="C125" i="17"/>
  <c r="C126" i="17"/>
  <c r="C127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C96" i="17"/>
  <c r="C97" i="17"/>
  <c r="C98" i="17"/>
  <c r="C99" i="17"/>
  <c r="C100" i="17"/>
  <c r="C101" i="17"/>
  <c r="C102" i="17"/>
  <c r="C103" i="17"/>
  <c r="C104" i="17"/>
  <c r="C105" i="17"/>
  <c r="C106" i="17"/>
  <c r="C107" i="17"/>
  <c r="C108" i="17"/>
  <c r="C109" i="17"/>
  <c r="H113" i="17"/>
  <c r="D113" i="17"/>
  <c r="C113" i="17"/>
  <c r="H95" i="17"/>
  <c r="D95" i="17"/>
  <c r="C95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F74" i="17"/>
  <c r="D74" i="17"/>
  <c r="C74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F56" i="17"/>
  <c r="D56" i="17"/>
  <c r="C56" i="17"/>
  <c r="C17" i="17"/>
  <c r="M52" i="1"/>
  <c r="M61" i="1"/>
  <c r="M60" i="1"/>
  <c r="M59" i="1"/>
  <c r="M58" i="1"/>
  <c r="M57" i="1"/>
  <c r="M56" i="1"/>
  <c r="M55" i="1"/>
  <c r="M54" i="1"/>
  <c r="M53" i="1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G35" i="17"/>
  <c r="D35" i="17"/>
  <c r="C35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H17" i="17"/>
  <c r="G17" i="17"/>
  <c r="D17" i="17"/>
  <c r="D7" i="17"/>
  <c r="D6" i="17"/>
  <c r="D5" i="17"/>
  <c r="D4" i="17"/>
  <c r="M64" i="16"/>
  <c r="I166" i="17" s="1"/>
  <c r="M63" i="16"/>
  <c r="I165" i="17" s="1"/>
  <c r="M62" i="16"/>
  <c r="I164" i="17" s="1"/>
  <c r="M61" i="16"/>
  <c r="I163" i="17" s="1"/>
  <c r="M60" i="16"/>
  <c r="I162" i="17" s="1"/>
  <c r="M59" i="16"/>
  <c r="I161" i="17" s="1"/>
  <c r="M58" i="16"/>
  <c r="I160" i="17" s="1"/>
  <c r="M57" i="16"/>
  <c r="I159" i="17" s="1"/>
  <c r="M56" i="16"/>
  <c r="I158" i="17" s="1"/>
  <c r="M55" i="16"/>
  <c r="I157" i="17" s="1"/>
  <c r="M54" i="16"/>
  <c r="I156" i="17" s="1"/>
  <c r="M53" i="16"/>
  <c r="I155" i="17" s="1"/>
  <c r="M52" i="16"/>
  <c r="I154" i="17" s="1"/>
  <c r="M51" i="16"/>
  <c r="M50" i="16"/>
  <c r="I152" i="17" s="1"/>
  <c r="M49" i="16"/>
  <c r="M28" i="16"/>
  <c r="I135" i="17" s="1"/>
  <c r="M29" i="16"/>
  <c r="I136" i="17" s="1"/>
  <c r="M30" i="16"/>
  <c r="I137" i="17" s="1"/>
  <c r="M31" i="16"/>
  <c r="I138" i="17" s="1"/>
  <c r="M32" i="16"/>
  <c r="I139" i="17" s="1"/>
  <c r="M33" i="16"/>
  <c r="I140" i="17" s="1"/>
  <c r="M34" i="16"/>
  <c r="I141" i="17" s="1"/>
  <c r="M35" i="16"/>
  <c r="I142" i="17" s="1"/>
  <c r="M36" i="16"/>
  <c r="I143" i="17" s="1"/>
  <c r="M37" i="16"/>
  <c r="I144" i="17" s="1"/>
  <c r="M38" i="16"/>
  <c r="I145" i="17" s="1"/>
  <c r="M39" i="16"/>
  <c r="I146" i="17" s="1"/>
  <c r="M40" i="16"/>
  <c r="I147" i="17" s="1"/>
  <c r="M41" i="16"/>
  <c r="I148" i="17" s="1"/>
  <c r="M26" i="16"/>
  <c r="M27" i="16"/>
  <c r="I134" i="17" s="1"/>
  <c r="R94" i="17" l="1"/>
  <c r="S94" i="17"/>
  <c r="V96" i="17"/>
  <c r="V135" i="17"/>
  <c r="R133" i="17"/>
  <c r="S133" i="17"/>
  <c r="V133" i="17"/>
  <c r="W133" i="17"/>
  <c r="V94" i="17"/>
  <c r="W94" i="17"/>
  <c r="M65" i="16"/>
  <c r="M66" i="16" s="1"/>
  <c r="I153" i="17"/>
  <c r="I167" i="17" s="1"/>
  <c r="W24" i="17"/>
  <c r="R24" i="17"/>
  <c r="I149" i="17"/>
  <c r="M42" i="16"/>
  <c r="R135" i="17" l="1"/>
  <c r="R96" i="17"/>
  <c r="M69" i="16"/>
  <c r="L167" i="17"/>
  <c r="X167" i="17"/>
  <c r="Z167" i="17" s="1"/>
  <c r="J149" i="17" a="1"/>
  <c r="J149" i="17" s="1"/>
  <c r="T149" i="17"/>
  <c r="Z149" i="17" s="1"/>
  <c r="M43" i="16"/>
  <c r="M44" i="16" s="1"/>
  <c r="M67" i="16"/>
  <c r="N67" i="16" s="1" a="1"/>
  <c r="N67" i="16" s="1"/>
  <c r="Y24" i="17"/>
  <c r="W135" i="17"/>
  <c r="Y135" i="17" s="1"/>
  <c r="W96" i="17"/>
  <c r="Y96" i="17" s="1"/>
  <c r="L149" i="17"/>
  <c r="S24" i="17"/>
  <c r="S57" i="17" s="1"/>
  <c r="R57" i="17"/>
  <c r="W57" i="17"/>
  <c r="Y57" i="17" s="1"/>
  <c r="J167" i="17" a="1"/>
  <c r="J167" i="17" s="1"/>
  <c r="M46" i="16"/>
  <c r="N46" i="16" s="1"/>
  <c r="M23" i="16"/>
  <c r="N23" i="16" s="1"/>
  <c r="C7" i="16"/>
  <c r="C6" i="16"/>
  <c r="C5" i="16"/>
  <c r="C4" i="16"/>
  <c r="J62" i="15"/>
  <c r="I127" i="17" s="1"/>
  <c r="J61" i="15"/>
  <c r="I126" i="17" s="1"/>
  <c r="J60" i="15"/>
  <c r="I125" i="17" s="1"/>
  <c r="J59" i="15"/>
  <c r="I124" i="17" s="1"/>
  <c r="J58" i="15"/>
  <c r="I123" i="17" s="1"/>
  <c r="J57" i="15"/>
  <c r="I122" i="17" s="1"/>
  <c r="J56" i="15"/>
  <c r="I121" i="17" s="1"/>
  <c r="J55" i="15"/>
  <c r="I120" i="17" s="1"/>
  <c r="J54" i="15"/>
  <c r="I119" i="17" s="1"/>
  <c r="J53" i="15"/>
  <c r="I118" i="17" s="1"/>
  <c r="J52" i="15"/>
  <c r="I117" i="17" s="1"/>
  <c r="J51" i="15"/>
  <c r="I116" i="17" s="1"/>
  <c r="J50" i="15"/>
  <c r="I115" i="17" s="1"/>
  <c r="J49" i="15"/>
  <c r="I114" i="17" s="1"/>
  <c r="J48" i="15"/>
  <c r="J47" i="15"/>
  <c r="J25" i="15"/>
  <c r="I95" i="17" s="1"/>
  <c r="J24" i="15"/>
  <c r="J26" i="15"/>
  <c r="I96" i="17" s="1"/>
  <c r="J27" i="15"/>
  <c r="I97" i="17" s="1"/>
  <c r="J28" i="15"/>
  <c r="I98" i="17" s="1"/>
  <c r="J29" i="15"/>
  <c r="I99" i="17" s="1"/>
  <c r="J30" i="15"/>
  <c r="I100" i="17" s="1"/>
  <c r="J31" i="15"/>
  <c r="I101" i="17" s="1"/>
  <c r="J32" i="15"/>
  <c r="I102" i="17" s="1"/>
  <c r="J33" i="15"/>
  <c r="I103" i="17" s="1"/>
  <c r="J34" i="15"/>
  <c r="I104" i="17" s="1"/>
  <c r="J35" i="15"/>
  <c r="I105" i="17" s="1"/>
  <c r="J36" i="15"/>
  <c r="I106" i="17" s="1"/>
  <c r="J37" i="15"/>
  <c r="I107" i="17" s="1"/>
  <c r="J38" i="15"/>
  <c r="I108" i="17" s="1"/>
  <c r="J39" i="15"/>
  <c r="I109" i="17" s="1"/>
  <c r="J44" i="15"/>
  <c r="K44" i="15" s="1"/>
  <c r="J21" i="15"/>
  <c r="K21" i="15" s="1"/>
  <c r="O71" i="14"/>
  <c r="I88" i="17" s="1"/>
  <c r="O70" i="14"/>
  <c r="I87" i="17" s="1"/>
  <c r="O69" i="14"/>
  <c r="I86" i="17" s="1"/>
  <c r="O68" i="14"/>
  <c r="I85" i="17" s="1"/>
  <c r="O67" i="14"/>
  <c r="I84" i="17" s="1"/>
  <c r="O66" i="14"/>
  <c r="I83" i="17" s="1"/>
  <c r="O65" i="14"/>
  <c r="I82" i="17" s="1"/>
  <c r="O64" i="14"/>
  <c r="I81" i="17" s="1"/>
  <c r="O63" i="14"/>
  <c r="I80" i="17" s="1"/>
  <c r="O62" i="14"/>
  <c r="I79" i="17" s="1"/>
  <c r="O61" i="14"/>
  <c r="I78" i="17" s="1"/>
  <c r="O60" i="14"/>
  <c r="I77" i="17" s="1"/>
  <c r="O59" i="14"/>
  <c r="I76" i="17" s="1"/>
  <c r="O58" i="14"/>
  <c r="I75" i="17" s="1"/>
  <c r="O57" i="14"/>
  <c r="I74" i="17" s="1"/>
  <c r="O56" i="14"/>
  <c r="O55" i="14"/>
  <c r="O54" i="14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56" i="17"/>
  <c r="O29" i="14"/>
  <c r="O30" i="14"/>
  <c r="O28" i="14"/>
  <c r="O50" i="14"/>
  <c r="P50" i="14" s="1"/>
  <c r="O24" i="14"/>
  <c r="P24" i="14" s="1"/>
  <c r="I70" i="17" l="1"/>
  <c r="I71" i="17" s="1"/>
  <c r="T71" i="17" s="1"/>
  <c r="Z71" i="17" s="1"/>
  <c r="P45" i="14" a="1"/>
  <c r="P45" i="14" s="1"/>
  <c r="W167" i="17"/>
  <c r="W168" i="17" s="1"/>
  <c r="W169" i="17" s="1"/>
  <c r="T168" i="17"/>
  <c r="R149" i="17"/>
  <c r="X168" i="17"/>
  <c r="X169" i="17" s="1"/>
  <c r="V167" i="17"/>
  <c r="V168" i="17" s="1"/>
  <c r="V169" i="17" s="1"/>
  <c r="M70" i="16"/>
  <c r="M71" i="16" s="1"/>
  <c r="N71" i="16" s="1" a="1"/>
  <c r="N71" i="16" s="1"/>
  <c r="I110" i="17"/>
  <c r="J63" i="15"/>
  <c r="I128" i="17" s="1"/>
  <c r="I113" i="17"/>
  <c r="I89" i="17"/>
  <c r="X89" i="17" s="1"/>
  <c r="Z89" i="17" s="1"/>
  <c r="X24" i="17"/>
  <c r="S149" i="17"/>
  <c r="S96" i="17"/>
  <c r="X96" i="17" s="1"/>
  <c r="S135" i="17"/>
  <c r="X135" i="17" s="1"/>
  <c r="X57" i="17"/>
  <c r="O72" i="14"/>
  <c r="J40" i="15"/>
  <c r="O46" i="14"/>
  <c r="S71" i="17" l="1"/>
  <c r="W89" i="17"/>
  <c r="W90" i="17" s="1"/>
  <c r="W91" i="17" s="1"/>
  <c r="Z168" i="17"/>
  <c r="S168" i="17"/>
  <c r="S169" i="17" s="1"/>
  <c r="Y167" i="17"/>
  <c r="R168" i="17"/>
  <c r="R169" i="17" s="1"/>
  <c r="T169" i="17"/>
  <c r="Z169" i="17" s="1"/>
  <c r="L89" i="17"/>
  <c r="V89" i="17"/>
  <c r="X90" i="17"/>
  <c r="S90" i="17" s="1"/>
  <c r="T90" i="17"/>
  <c r="J71" i="17" a="1"/>
  <c r="J71" i="17" s="1"/>
  <c r="J67" i="15"/>
  <c r="J128" i="17" a="1"/>
  <c r="J128" i="17" s="1"/>
  <c r="X128" i="17"/>
  <c r="Z128" i="17" s="1"/>
  <c r="L128" i="17"/>
  <c r="J64" i="15"/>
  <c r="J65" i="15" s="1"/>
  <c r="K65" i="15" s="1" a="1"/>
  <c r="K65" i="15" s="1"/>
  <c r="T110" i="17"/>
  <c r="Z110" i="17" s="1"/>
  <c r="J110" i="17" a="1"/>
  <c r="J110" i="17" s="1"/>
  <c r="L110" i="17"/>
  <c r="L71" i="17"/>
  <c r="R71" i="17"/>
  <c r="U149" i="17"/>
  <c r="O76" i="14"/>
  <c r="O73" i="14"/>
  <c r="O74" i="14" s="1"/>
  <c r="P74" i="14" s="1" a="1"/>
  <c r="P74" i="14" s="1"/>
  <c r="J41" i="15"/>
  <c r="J42" i="15" s="1"/>
  <c r="O47" i="14"/>
  <c r="U71" i="17" l="1"/>
  <c r="S91" i="17"/>
  <c r="Y89" i="17"/>
  <c r="T91" i="17"/>
  <c r="Z90" i="17"/>
  <c r="X91" i="17"/>
  <c r="V90" i="17"/>
  <c r="V91" i="17" s="1"/>
  <c r="R90" i="17"/>
  <c r="R91" i="17" s="1"/>
  <c r="T129" i="17"/>
  <c r="R110" i="17"/>
  <c r="S110" i="17"/>
  <c r="X129" i="17"/>
  <c r="S129" i="17" s="1"/>
  <c r="V128" i="17"/>
  <c r="W128" i="17"/>
  <c r="W129" i="17" s="1"/>
  <c r="W130" i="17" s="1"/>
  <c r="O48" i="14"/>
  <c r="P48" i="14" s="1" a="1"/>
  <c r="P48" i="14" s="1"/>
  <c r="O77" i="14"/>
  <c r="O78" i="14" s="1"/>
  <c r="J68" i="15"/>
  <c r="J69" i="15" s="1"/>
  <c r="K69" i="15" s="1" a="1"/>
  <c r="K69" i="15" s="1"/>
  <c r="Z129" i="17" l="1"/>
  <c r="Z91" i="17"/>
  <c r="X130" i="17"/>
  <c r="V129" i="17"/>
  <c r="V130" i="17" s="1"/>
  <c r="Y128" i="17"/>
  <c r="R129" i="17"/>
  <c r="R130" i="17" s="1"/>
  <c r="S130" i="17"/>
  <c r="U110" i="17"/>
  <c r="T130" i="17"/>
  <c r="P78" i="14" a="1"/>
  <c r="P78" i="14" s="1"/>
  <c r="Z130" i="17" l="1"/>
  <c r="C7" i="2" l="1"/>
  <c r="J44" i="2"/>
  <c r="K44" i="2" s="1"/>
  <c r="J21" i="2"/>
  <c r="K21" i="2" s="1"/>
  <c r="J48" i="2" l="1"/>
  <c r="I35" i="17" s="1"/>
  <c r="C6" i="2"/>
  <c r="C5" i="2"/>
  <c r="C4" i="2"/>
  <c r="C8" i="15" l="1"/>
  <c r="C8" i="14"/>
  <c r="D8" i="17"/>
  <c r="C8" i="16"/>
  <c r="C8" i="2"/>
  <c r="J39" i="2"/>
  <c r="J25" i="2"/>
  <c r="J28" i="2"/>
  <c r="J29" i="2"/>
  <c r="J30" i="2"/>
  <c r="J31" i="2"/>
  <c r="J32" i="2"/>
  <c r="J33" i="2"/>
  <c r="J34" i="2"/>
  <c r="J35" i="2"/>
  <c r="J36" i="2"/>
  <c r="J37" i="2"/>
  <c r="J38" i="2"/>
  <c r="J26" i="2"/>
  <c r="J27" i="2"/>
  <c r="J24" i="2"/>
  <c r="T24" i="17" l="1"/>
  <c r="I19" i="17"/>
  <c r="I31" i="17"/>
  <c r="I24" i="17"/>
  <c r="I23" i="17"/>
  <c r="I22" i="17"/>
  <c r="I21" i="17"/>
  <c r="I20" i="17"/>
  <c r="I17" i="17"/>
  <c r="I18" i="17"/>
  <c r="I30" i="17"/>
  <c r="I29" i="17"/>
  <c r="I28" i="17"/>
  <c r="I27" i="17"/>
  <c r="I26" i="17"/>
  <c r="I25" i="17"/>
  <c r="J62" i="2"/>
  <c r="I49" i="17" s="1"/>
  <c r="J61" i="2"/>
  <c r="I48" i="17" s="1"/>
  <c r="J60" i="2"/>
  <c r="I47" i="17" s="1"/>
  <c r="J59" i="2"/>
  <c r="I46" i="17" s="1"/>
  <c r="J58" i="2"/>
  <c r="I45" i="17" s="1"/>
  <c r="J57" i="2"/>
  <c r="I44" i="17" s="1"/>
  <c r="J56" i="2"/>
  <c r="I43" i="17" s="1"/>
  <c r="J55" i="2"/>
  <c r="I42" i="17" s="1"/>
  <c r="J54" i="2"/>
  <c r="I41" i="17" s="1"/>
  <c r="J53" i="2"/>
  <c r="I40" i="17" s="1"/>
  <c r="J52" i="2"/>
  <c r="I39" i="17" s="1"/>
  <c r="J51" i="2"/>
  <c r="I38" i="17" s="1"/>
  <c r="J50" i="2"/>
  <c r="I37" i="17" s="1"/>
  <c r="J49" i="2"/>
  <c r="I36" i="17" s="1"/>
  <c r="J47" i="2"/>
  <c r="T135" i="17" l="1"/>
  <c r="T96" i="17"/>
  <c r="T57" i="17"/>
  <c r="I32" i="17"/>
  <c r="T32" i="17" s="1"/>
  <c r="Z32" i="17" s="1"/>
  <c r="I50" i="17"/>
  <c r="X50" i="17" s="1"/>
  <c r="Z50" i="17" s="1"/>
  <c r="J63" i="2"/>
  <c r="J40" i="2"/>
  <c r="V50" i="17" l="1"/>
  <c r="X51" i="17"/>
  <c r="S51" i="17" s="1"/>
  <c r="W50" i="17"/>
  <c r="S32" i="17"/>
  <c r="R32" i="17"/>
  <c r="T51" i="17"/>
  <c r="Z51" i="17" s="1"/>
  <c r="J32" i="17" a="1"/>
  <c r="J32" i="17" s="1"/>
  <c r="L32" i="17"/>
  <c r="A174" i="17"/>
  <c r="A12" i="17" s="1"/>
  <c r="G174" i="17"/>
  <c r="D82" i="1" s="1"/>
  <c r="L50" i="17"/>
  <c r="I51" i="17"/>
  <c r="J50" i="17" a="1"/>
  <c r="J50" i="17" s="1"/>
  <c r="J67" i="2"/>
  <c r="J41" i="2"/>
  <c r="J42" i="2" s="1"/>
  <c r="K42" i="2" s="1" a="1"/>
  <c r="K42" i="2" s="1"/>
  <c r="J64" i="2"/>
  <c r="J65" i="2" s="1"/>
  <c r="S52" i="17" l="1"/>
  <c r="U51" i="17"/>
  <c r="R51" i="17"/>
  <c r="R52" i="17" s="1"/>
  <c r="Y51" i="17"/>
  <c r="T52" i="17"/>
  <c r="U32" i="17"/>
  <c r="W51" i="17"/>
  <c r="W52" i="17" s="1"/>
  <c r="X52" i="17"/>
  <c r="V51" i="17"/>
  <c r="V52" i="17" s="1"/>
  <c r="G12" i="17"/>
  <c r="J174" i="17"/>
  <c r="J12" i="17" s="1"/>
  <c r="E174" i="17"/>
  <c r="E81" i="1" s="1"/>
  <c r="D81" i="1"/>
  <c r="D83" i="1" s="1"/>
  <c r="I52" i="17"/>
  <c r="K65" i="2" a="1"/>
  <c r="K65" i="2" s="1"/>
  <c r="J68" i="2"/>
  <c r="L51" i="17" s="1"/>
  <c r="Z52" i="17" l="1"/>
  <c r="Y52" i="17"/>
  <c r="U52" i="17"/>
  <c r="E12" i="17"/>
  <c r="N12" i="17" s="1"/>
  <c r="O12" i="17" s="1" a="1"/>
  <c r="O12" i="17" s="1"/>
  <c r="F81" i="1"/>
  <c r="G81" i="1" s="1" a="1"/>
  <c r="G81" i="1" s="1"/>
  <c r="N174" i="17"/>
  <c r="O174" i="17" s="1" a="1"/>
  <c r="O174" i="17" s="1"/>
  <c r="E82" i="1"/>
  <c r="E83" i="1" s="1"/>
  <c r="J52" i="17" a="1"/>
  <c r="J52" i="17" s="1"/>
  <c r="J69" i="2"/>
  <c r="J89" i="17" a="1"/>
  <c r="J89" i="17" s="1"/>
  <c r="I90" i="17"/>
  <c r="U90" i="17" l="1"/>
  <c r="Y90" i="17"/>
  <c r="F82" i="1"/>
  <c r="G82" i="1" s="1" a="1"/>
  <c r="G82" i="1" s="1"/>
  <c r="L90" i="17"/>
  <c r="I91" i="17"/>
  <c r="L52" i="17"/>
  <c r="K69" i="2" a="1"/>
  <c r="K69" i="2" s="1"/>
  <c r="I129" i="17"/>
  <c r="U129" i="17" l="1"/>
  <c r="Y129" i="17"/>
  <c r="J91" i="17" a="1"/>
  <c r="J91" i="17" s="1"/>
  <c r="U91" i="17"/>
  <c r="Y91" i="17"/>
  <c r="F83" i="1"/>
  <c r="G83" i="1" s="1" a="1"/>
  <c r="G83" i="1" s="1"/>
  <c r="L129" i="17"/>
  <c r="I130" i="17"/>
  <c r="L91" i="17"/>
  <c r="I168" i="17"/>
  <c r="U168" i="17" l="1"/>
  <c r="Y168" i="17"/>
  <c r="U130" i="17"/>
  <c r="Y130" i="17"/>
  <c r="L168" i="17"/>
  <c r="I169" i="17"/>
  <c r="L130" i="17"/>
  <c r="J130" i="17" a="1"/>
  <c r="J130" i="17" s="1"/>
  <c r="Y169" i="17" l="1"/>
  <c r="U169" i="17"/>
  <c r="L169" i="17"/>
  <c r="J169" i="17" a="1"/>
  <c r="J169" i="17" s="1"/>
  <c r="Y50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<sst xmlns="http://schemas.openxmlformats.org/spreadsheetml/2006/main" count="811" uniqueCount="332">
  <si>
    <t>INSTRUCTIONS FOR ALL APPLICANTS</t>
  </si>
  <si>
    <t>1.</t>
  </si>
  <si>
    <t>This budget form is part of the application materials for STDR Pre-Pilot and Pilot.</t>
  </si>
  <si>
    <t>2.</t>
  </si>
  <si>
    <t>3.</t>
  </si>
  <si>
    <t>Budget amounts should be rounded to the nearest S$10 for Direct Costs. FTE values should be given up to 1 decimal place.</t>
  </si>
  <si>
    <t>4.</t>
  </si>
  <si>
    <t>For the list of non-fundable Direct Costs, please refer to the Guidelines for the Management of A*STAR Grants.</t>
  </si>
  <si>
    <t>INSTRUCTIONS FOR PRE PILOT (STREAM 1 &amp; 2) APPLICANTS</t>
  </si>
  <si>
    <r>
      <t xml:space="preserve">STDR Pre-Pilot funds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S$325K</t>
    </r>
    <r>
      <rPr>
        <sz val="11"/>
        <color theme="1"/>
        <rFont val="Aptos Narrow"/>
        <family val="2"/>
        <scheme val="minor"/>
      </rPr>
      <t xml:space="preserve"> per project (including 30% Indirect Costs) for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12 months</t>
    </r>
    <r>
      <rPr>
        <sz val="11"/>
        <color theme="1"/>
        <rFont val="Aptos Narrow"/>
        <family val="2"/>
        <scheme val="minor"/>
      </rPr>
      <t>.</t>
    </r>
  </si>
  <si>
    <r>
      <t>Equipment purchases are</t>
    </r>
    <r>
      <rPr>
        <sz val="11"/>
        <rFont val="Aptos Narrow"/>
        <family val="2"/>
        <scheme val="minor"/>
      </rPr>
      <t xml:space="preserve"> </t>
    </r>
    <r>
      <rPr>
        <b/>
        <sz val="11"/>
        <rFont val="Aptos Narrow"/>
        <family val="2"/>
        <scheme val="minor"/>
      </rPr>
      <t>not fundable</t>
    </r>
    <r>
      <rPr>
        <sz val="11"/>
        <rFont val="Aptos Narrow"/>
        <family val="2"/>
        <scheme val="minor"/>
      </rPr>
      <t>.</t>
    </r>
  </si>
  <si>
    <t>INSTRUCTIONS FOR PILOT APPLICANTS</t>
  </si>
  <si>
    <r>
      <t xml:space="preserve"> STDR Pilot grant funds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S$1M</t>
    </r>
    <r>
      <rPr>
        <sz val="11"/>
        <color theme="1"/>
        <rFont val="Aptos Narrow"/>
        <family val="2"/>
        <scheme val="minor"/>
      </rPr>
      <t xml:space="preserve"> (Phase 1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S$400K</t>
    </r>
    <r>
      <rPr>
        <sz val="11"/>
        <color theme="1"/>
        <rFont val="Aptos Narrow"/>
        <family val="2"/>
        <scheme val="minor"/>
      </rPr>
      <t xml:space="preserve">, Phase 2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S$600K</t>
    </r>
    <r>
      <rPr>
        <sz val="11"/>
        <color theme="1"/>
        <rFont val="Aptos Narrow"/>
        <family val="2"/>
        <scheme val="minor"/>
      </rPr>
      <t xml:space="preserve">) per project (including 30% Indirect Costs) for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24 months</t>
    </r>
    <r>
      <rPr>
        <sz val="11"/>
        <color theme="1"/>
        <rFont val="Aptos Narrow"/>
        <family val="2"/>
        <scheme val="minor"/>
      </rPr>
      <t>.</t>
    </r>
  </si>
  <si>
    <t>Projects will be assessed towards the end of Phase 1 to determine eligibility to receive Phase 2 funding.</t>
  </si>
  <si>
    <t>ELIGIBILITY CHECK</t>
  </si>
  <si>
    <t>a.</t>
  </si>
  <si>
    <t>b.</t>
  </si>
  <si>
    <t>Is this a drug discovery and development project?</t>
  </si>
  <si>
    <t>c.</t>
  </si>
  <si>
    <t>Does the project eventually lead to the generation of lead first/best-in-class therapeutic asset(s)?</t>
  </si>
  <si>
    <t>d.</t>
  </si>
  <si>
    <t>Has due diligence been conducted to identify the most appropriate indication for the lead asset(s)?</t>
  </si>
  <si>
    <t>e.</t>
  </si>
  <si>
    <t>Has due diligence been conducted to ensure the asset(s) is differentiated against its competitors?</t>
  </si>
  <si>
    <t>f.</t>
  </si>
  <si>
    <t>Has due diligence been conducted to ensure the asset(s) will not be encumbered by or infringe on IP?</t>
  </si>
  <si>
    <t>g.</t>
  </si>
  <si>
    <r>
      <t xml:space="preserve">Has the target been disclosed in the application materials? </t>
    </r>
    <r>
      <rPr>
        <b/>
        <sz val="11"/>
        <color theme="1"/>
        <rFont val="Aptos Narrow"/>
        <family val="2"/>
        <scheme val="minor"/>
      </rPr>
      <t>Do not include chemical structures.</t>
    </r>
  </si>
  <si>
    <t>h.</t>
  </si>
  <si>
    <t>Does the developmental plan include go/no-go decision points?</t>
  </si>
  <si>
    <t>i.</t>
  </si>
  <si>
    <r>
      <rPr>
        <b/>
        <sz val="11"/>
        <color theme="1"/>
        <rFont val="Aptos Narrow"/>
        <family val="2"/>
        <scheme val="minor"/>
      </rPr>
      <t>(For Single Asset Projects)</t>
    </r>
    <r>
      <rPr>
        <sz val="11"/>
        <color theme="1"/>
        <rFont val="Aptos Narrow"/>
        <family val="2"/>
        <scheme val="minor"/>
      </rPr>
      <t xml:space="preserve"> Is the mechanism of action (i.e., biological pathway) established?</t>
    </r>
  </si>
  <si>
    <t>j.</t>
  </si>
  <si>
    <r>
      <rPr>
        <b/>
        <sz val="11"/>
        <color theme="1"/>
        <rFont val="Aptos Narrow"/>
        <family val="2"/>
        <scheme val="minor"/>
      </rPr>
      <t>(For Therapeutic Platforms)</t>
    </r>
    <r>
      <rPr>
        <sz val="11"/>
        <color theme="1"/>
        <rFont val="Aptos Narrow"/>
        <family val="2"/>
        <scheme val="minor"/>
      </rPr>
      <t xml:space="preserve"> Is the platform validated with a (training/lead) asset?</t>
    </r>
  </si>
  <si>
    <t>k.</t>
  </si>
  <si>
    <r>
      <t xml:space="preserve">(For Pilot) </t>
    </r>
    <r>
      <rPr>
        <sz val="11"/>
        <color theme="1"/>
        <rFont val="Aptos Narrow"/>
        <family val="2"/>
        <scheme val="minor"/>
      </rPr>
      <t>Is the Target Product Profile (TPP) included your submission?</t>
    </r>
  </si>
  <si>
    <t>l.</t>
  </si>
  <si>
    <r>
      <t xml:space="preserve">(For Pilot) </t>
    </r>
    <r>
      <rPr>
        <sz val="11"/>
        <color theme="1"/>
        <rFont val="Aptos Narrow"/>
        <family val="2"/>
        <scheme val="minor"/>
      </rPr>
      <t xml:space="preserve">Is the target's role in the chosen primary indication(s) known/published? </t>
    </r>
  </si>
  <si>
    <t>m.</t>
  </si>
  <si>
    <r>
      <t xml:space="preserve">(For Pilot) </t>
    </r>
    <r>
      <rPr>
        <sz val="11"/>
        <color theme="1"/>
        <rFont val="Aptos Narrow"/>
        <family val="2"/>
        <scheme val="minor"/>
      </rPr>
      <t>Is the asset's use in the target indication protected by any patents owned by the PI/Co-I(s) and/or their Institution(s)?</t>
    </r>
  </si>
  <si>
    <t>I. PROJECT INFO</t>
  </si>
  <si>
    <t>STDR GRANT CYCLE</t>
  </si>
  <si>
    <t xml:space="preserve"> e.g. STDR 2026 (JUL)</t>
  </si>
  <si>
    <t>STDR STAGE</t>
  </si>
  <si>
    <t>PROJECT TITLE</t>
  </si>
  <si>
    <t>PHASE 1 DURATION</t>
  </si>
  <si>
    <t>months</t>
  </si>
  <si>
    <r>
      <t xml:space="preserve">*Applicable for Pre-Pilot and Pilot.  Phase 1 is </t>
    </r>
    <r>
      <rPr>
        <b/>
        <u/>
        <sz val="11"/>
        <color rgb="FFFF0000"/>
        <rFont val="Aptos Narrow"/>
        <family val="2"/>
        <scheme val="minor"/>
      </rPr>
      <t>up to</t>
    </r>
    <r>
      <rPr>
        <b/>
        <sz val="11"/>
        <color rgb="FFFF0000"/>
        <rFont val="Aptos Narrow"/>
        <family val="2"/>
        <scheme val="minor"/>
      </rPr>
      <t xml:space="preserve"> 12 months. Applicants should accelerate the project where possible.</t>
    </r>
  </si>
  <si>
    <t>PHASE 2 DURATION</t>
  </si>
  <si>
    <r>
      <t xml:space="preserve">*Applicable for Pilot only. Phase 2 is </t>
    </r>
    <r>
      <rPr>
        <b/>
        <u/>
        <sz val="11"/>
        <color rgb="FFFF0000"/>
        <rFont val="Aptos Narrow"/>
        <family val="2"/>
        <scheme val="minor"/>
      </rPr>
      <t>up to</t>
    </r>
    <r>
      <rPr>
        <b/>
        <sz val="11"/>
        <color rgb="FFFF0000"/>
        <rFont val="Aptos Narrow"/>
        <family val="2"/>
        <scheme val="minor"/>
      </rPr>
      <t xml:space="preserve"> 12 months. Applicants should accelerate the project where possible.</t>
    </r>
  </si>
  <si>
    <t>TOTAL DURATION</t>
  </si>
  <si>
    <t>INVESTIGATORS</t>
  </si>
  <si>
    <t xml:space="preserve"> Lead PI will be main point of contact for STDR grant. Keep the number of Co-Is to a minimum. STDR cannot support the salaries of PI and/or Co-Is. Funding will go to PI/Co-Is' Primary Institution.</t>
  </si>
  <si>
    <t>S/N</t>
  </si>
  <si>
    <t>Role</t>
  </si>
  <si>
    <t>Appointment</t>
  </si>
  <si>
    <t>First Name</t>
  </si>
  <si>
    <t>Last Name</t>
  </si>
  <si>
    <t>Primary Institution</t>
  </si>
  <si>
    <t>FTE (1 dec. pl.)</t>
  </si>
  <si>
    <t>Secondary Institution</t>
  </si>
  <si>
    <t>E-mail Contact</t>
  </si>
  <si>
    <t>Phone Contact</t>
  </si>
  <si>
    <t>e.g.</t>
  </si>
  <si>
    <t>PI</t>
  </si>
  <si>
    <t>Prof</t>
  </si>
  <si>
    <t>John</t>
  </si>
  <si>
    <t>Doe</t>
  </si>
  <si>
    <t>A*STAR IMCB</t>
  </si>
  <si>
    <t>NUS</t>
  </si>
  <si>
    <t>john_doe@a-star.edu.sg</t>
  </si>
  <si>
    <t>9555-5555</t>
  </si>
  <si>
    <t>Lead PI</t>
  </si>
  <si>
    <t>Co-I</t>
  </si>
  <si>
    <t>Clinical Co-I</t>
  </si>
  <si>
    <t>COLLABORATORS</t>
  </si>
  <si>
    <t xml:space="preserve">Collaborators are not eligible to receive STDR grant funding. </t>
  </si>
  <si>
    <t>Country</t>
  </si>
  <si>
    <t>Jane</t>
  </si>
  <si>
    <t>UCSD</t>
  </si>
  <si>
    <t>US</t>
  </si>
  <si>
    <t>UCL</t>
  </si>
  <si>
    <t>UK</t>
  </si>
  <si>
    <t>+1 (555) 555-5555</t>
  </si>
  <si>
    <t>Collaborator</t>
  </si>
  <si>
    <t>Clinical Collaborator</t>
  </si>
  <si>
    <t>TOTAL PROPOSED BUDGET (AUTO-POPULATED ONCE TABS I to V ARE FILLED)</t>
  </si>
  <si>
    <t>Phase</t>
  </si>
  <si>
    <t>Direct Cost</t>
  </si>
  <si>
    <t>30% Indirect Cost</t>
  </si>
  <si>
    <t>Total</t>
  </si>
  <si>
    <t>Phase 1</t>
  </si>
  <si>
    <t>Phase 2</t>
  </si>
  <si>
    <t>II. DIRECT COST - EXPENDITURE ON MANPOWER (EOM)</t>
  </si>
  <si>
    <t>INSTRUCTIONS</t>
  </si>
  <si>
    <r>
      <rPr>
        <b/>
        <sz val="11"/>
        <color theme="1"/>
        <rFont val="Aptos Narrow"/>
        <family val="2"/>
        <scheme val="minor"/>
      </rPr>
      <t>(For Pre-Pilot)</t>
    </r>
    <r>
      <rPr>
        <sz val="11"/>
        <color theme="1"/>
        <rFont val="Aptos Narrow"/>
        <family val="2"/>
        <scheme val="minor"/>
      </rPr>
      <t xml:space="preserve"> Applicants should fill up only </t>
    </r>
    <r>
      <rPr>
        <b/>
        <sz val="11"/>
        <color theme="1"/>
        <rFont val="Aptos Narrow"/>
        <family val="2"/>
        <scheme val="minor"/>
      </rPr>
      <t>A. PHASE 1</t>
    </r>
    <r>
      <rPr>
        <sz val="11"/>
        <color theme="1"/>
        <rFont val="Aptos Narrow"/>
        <family val="2"/>
        <scheme val="minor"/>
      </rPr>
      <t>.</t>
    </r>
  </si>
  <si>
    <r>
      <t xml:space="preserve">List out the budget for all manpower required including part-time personnel and those to be shared with other projects. </t>
    </r>
    <r>
      <rPr>
        <b/>
        <sz val="11"/>
        <color rgb="FFFF0000"/>
        <rFont val="Aptos Narrow"/>
        <family val="2"/>
        <scheme val="minor"/>
      </rPr>
      <t>Do not include PI, Co-I(s) and Collaborator(s) salaries as these are not supportable.</t>
    </r>
  </si>
  <si>
    <t>Indicate the role of each personnel for the project.</t>
  </si>
  <si>
    <t>State whether they are existing personnel or new staff to be recruited.</t>
  </si>
  <si>
    <t>5.</t>
  </si>
  <si>
    <t>Use salary scales provided by your Institution as a reference. Consult your Institution's HR if unsure.</t>
  </si>
  <si>
    <t>6.</t>
  </si>
  <si>
    <t>Amount should include (1) annual increments, (2) National Service increment, (3) staff welfare, medical and other related benefits as per the HR policies of your Institution.</t>
  </si>
  <si>
    <t>7.</t>
  </si>
  <si>
    <t>For the list of non-fundable Direct Costs, refer to the Guidelines for the Management of A*STAR Grants.</t>
  </si>
  <si>
    <r>
      <t xml:space="preserve">EOM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</si>
  <si>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t>A.</t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</si>
  <si>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Pre-Pilot and Pilot</t>
    </r>
    <r>
      <rPr>
        <b/>
        <sz val="11"/>
        <color theme="1"/>
        <rFont val="Aptos Narrow"/>
        <family val="2"/>
        <scheme val="minor"/>
      </rPr>
      <t>.</t>
    </r>
  </si>
  <si>
    <t>No. of months in Phase 1</t>
  </si>
  <si>
    <t>Research Institution</t>
  </si>
  <si>
    <t>Description</t>
  </si>
  <si>
    <t>Project Role</t>
  </si>
  <si>
    <t>Existing / New</t>
  </si>
  <si>
    <t>Pax</t>
  </si>
  <si>
    <t>Monthly Salary</t>
  </si>
  <si>
    <t>Total (nearest $10)</t>
  </si>
  <si>
    <t>(Senior) Postdoctoral Research Fellow / (Senior) Research Assistant</t>
  </si>
  <si>
    <t>Conduct of animal experiments</t>
  </si>
  <si>
    <t>New</t>
  </si>
  <si>
    <t>PHASE 1 - EOM DIRECT COST SUB-TOTAL</t>
  </si>
  <si>
    <t>PHASE 1 - EOM 30% INDIRECT COST</t>
  </si>
  <si>
    <t>PHASE 1 - EOM TOTAL</t>
  </si>
  <si>
    <t>B.</t>
  </si>
  <si>
    <r>
      <t xml:space="preserve">PHASE 2 (UP TO 12 MONTHS) </t>
    </r>
    <r>
      <rPr>
        <b/>
        <sz val="11"/>
        <color rgb="FFFF0000"/>
        <rFont val="Aptos Narrow"/>
        <family val="2"/>
        <scheme val="minor"/>
      </rPr>
      <t>*Applicable for Pilot only</t>
    </r>
  </si>
  <si>
    <t>No. of months in Phase 2</t>
  </si>
  <si>
    <t>SGH</t>
  </si>
  <si>
    <t>Design and execution of AI algorithms</t>
  </si>
  <si>
    <t>Existing</t>
  </si>
  <si>
    <t>PHASE 2 - EOM DIRECT COST SUB-TOTAL</t>
  </si>
  <si>
    <t>PHASE 2 - EOM 30% INDIRECT COST</t>
  </si>
  <si>
    <t>PHASE 2 - EOM TOTAL</t>
  </si>
  <si>
    <t>C.</t>
  </si>
  <si>
    <t>EOM TOTAL</t>
  </si>
  <si>
    <t>EOM - DIRECT COST SUB-TOTAL</t>
  </si>
  <si>
    <t>EOM - 30% INDIRECT COST</t>
  </si>
  <si>
    <t>EOM - TOTAL</t>
  </si>
  <si>
    <t>III. DIRECT COST - OTHER OPERATING EXPENSES (OOE)</t>
  </si>
  <si>
    <r>
      <t xml:space="preserve">Unless otherwise specified, </t>
    </r>
    <r>
      <rPr>
        <b/>
        <sz val="11"/>
        <color theme="1"/>
        <rFont val="Aptos Narrow"/>
        <family val="2"/>
        <scheme val="minor"/>
      </rPr>
      <t>broad OOE categories can be included as line items</t>
    </r>
    <r>
      <rPr>
        <sz val="11"/>
        <color theme="1"/>
        <rFont val="Aptos Narrow"/>
        <family val="2"/>
        <scheme val="minor"/>
      </rPr>
      <t xml:space="preserve"> and do not need to be broken down into single items. </t>
    </r>
  </si>
  <si>
    <r>
      <t>For Materials and Consumables,</t>
    </r>
    <r>
      <rPr>
        <b/>
        <sz val="11"/>
        <color theme="1"/>
        <rFont val="Aptos Narrow"/>
        <family val="2"/>
        <scheme val="minor"/>
      </rPr>
      <t xml:space="preserve"> provide a valid quotation for items with substantial cost.</t>
    </r>
  </si>
  <si>
    <r>
      <t xml:space="preserve">For Professional Services, provide information on the type of scientific service required and how this will contribute to the project. </t>
    </r>
    <r>
      <rPr>
        <b/>
        <sz val="11"/>
        <color theme="1"/>
        <rFont val="Aptos Narrow"/>
        <family val="2"/>
        <scheme val="minor"/>
      </rPr>
      <t>Provide a valid quotation for the services requested.</t>
    </r>
  </si>
  <si>
    <r>
      <t>For Animal Costs, provide information on the animal species and breakdown into number of animals, price per animal per day, and number of days.</t>
    </r>
    <r>
      <rPr>
        <b/>
        <sz val="11"/>
        <color theme="1"/>
        <rFont val="Aptos Narrow"/>
        <family val="2"/>
        <scheme val="minor"/>
      </rPr>
      <t xml:space="preserve"> IACUC approval must have been obtained before conducting such studies.</t>
    </r>
  </si>
  <si>
    <r>
      <t xml:space="preserve">For Human Subject Costs, include monetary payments made to the individual for their participation in the research study. </t>
    </r>
    <r>
      <rPr>
        <b/>
        <sz val="11"/>
        <color theme="1"/>
        <rFont val="Aptos Narrow"/>
        <family val="2"/>
        <scheme val="minor"/>
      </rPr>
      <t>IRB approval must have been obtained before conducting such studies.</t>
    </r>
  </si>
  <si>
    <r>
      <t>For Equipment Rental/Maintenance (e.g. shared sequencing equipment), use the prevailing rates set by the equipment/rental provider. Investigators should provide an estimation and justification of the total usage time.</t>
    </r>
    <r>
      <rPr>
        <b/>
        <sz val="11"/>
        <color theme="1"/>
        <rFont val="Aptos Narrow"/>
        <family val="2"/>
        <scheme val="minor"/>
      </rPr>
      <t xml:space="preserve"> Provide a valid quotation for the prevailing rates.</t>
    </r>
  </si>
  <si>
    <t>8.</t>
  </si>
  <si>
    <t>For Other Costs, please provide details under Description.</t>
  </si>
  <si>
    <t>9.</t>
  </si>
  <si>
    <t>Provide quotations for any singular item above S$5K.</t>
  </si>
  <si>
    <t>10.</t>
  </si>
  <si>
    <r>
      <t xml:space="preserve">OOE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</si>
  <si>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Pre-Pilot and Pilot</t>
    </r>
  </si>
  <si>
    <t>ANIMAL COSTS</t>
  </si>
  <si>
    <t>HUMAN SUBJECTS</t>
  </si>
  <si>
    <t xml:space="preserve">OTHER OOE </t>
  </si>
  <si>
    <t>OOE Category</t>
  </si>
  <si>
    <t>Justification</t>
  </si>
  <si>
    <t>No. of animals</t>
  </si>
  <si>
    <t>Cost/animal/day</t>
  </si>
  <si>
    <t>No. of days</t>
  </si>
  <si>
    <t>No. of participants</t>
  </si>
  <si>
    <t>Payment/visit</t>
  </si>
  <si>
    <t>No. of visits</t>
  </si>
  <si>
    <t>Unit</t>
  </si>
  <si>
    <t>Amount/Unit</t>
  </si>
  <si>
    <t>Materials and Consumables</t>
  </si>
  <si>
    <t>Consumables to support the conduct of in vitro experiments</t>
  </si>
  <si>
    <t>Cell culture media, antibodies, kits and reagents</t>
  </si>
  <si>
    <t>Animal Costs</t>
  </si>
  <si>
    <t>Purchase of KO animals</t>
  </si>
  <si>
    <t>Use of C57B6/J KO mice for in vivo experiments</t>
  </si>
  <si>
    <t>Human Subject Costs</t>
  </si>
  <si>
    <t>Recruitment of Human Subjects for Phase 1 Clinical Trials</t>
  </si>
  <si>
    <t>Administration of allogeneic cell therapy to test for safety</t>
  </si>
  <si>
    <t>PHASE 1 - OOE DIRECT COST SUB-TOTAL</t>
  </si>
  <si>
    <t>PHASE 1 - OOE 30% INDIRECT COST</t>
  </si>
  <si>
    <t>PHASE 1 - OOE TOTAL</t>
  </si>
  <si>
    <t>PHASE 2 - OOE DIRECT COST SUB-TOTAL</t>
  </si>
  <si>
    <t>PHASE 2 - OOE 30% INDIRECT COST</t>
  </si>
  <si>
    <t>PHASE 2 - OOE TOTAL</t>
  </si>
  <si>
    <t>OOE TOTAL</t>
  </si>
  <si>
    <t>OOE - DIRECT COST SUB-TOTAL</t>
  </si>
  <si>
    <t>OOE - 30% INDIRECT COST</t>
  </si>
  <si>
    <t>OOE - TOTAL</t>
  </si>
  <si>
    <t>IV. DIRECT COST - EQUIPMENT (EQPT) (PILOT ONLY)</t>
  </si>
  <si>
    <r>
      <t xml:space="preserve">Provide reasons to justify the need to purchase each piece of equipment. </t>
    </r>
    <r>
      <rPr>
        <b/>
        <sz val="11"/>
        <color theme="1"/>
        <rFont val="Aptos Narrow"/>
        <family val="2"/>
        <scheme val="minor"/>
      </rPr>
      <t>If there are existing equipment, explain why the existing equipment is not suitable or unavailable for the project.</t>
    </r>
  </si>
  <si>
    <t>Provide justifications on why the requested equipment/upgrade is project-specific, for which experiments or processes the equipment/upgrade is required and how it will contribute to meeting the project's objectives/milestones/KPIs.</t>
  </si>
  <si>
    <t>If the equipment is to be shared with other projects, provide the estimated utilisation rate (e.g., 70% throughout project period). A pro-rated amount corresponding to the utilisation rate should be included.</t>
  </si>
  <si>
    <t>Funding of equipment may be split across different institutions for large equipment purchases.</t>
  </si>
  <si>
    <r>
      <t xml:space="preserve">EQPT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</si>
  <si>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Pilot only</t>
    </r>
  </si>
  <si>
    <t>Amount/Unit/Day</t>
  </si>
  <si>
    <t>No. of Days</t>
  </si>
  <si>
    <t>Utilisation Rate</t>
  </si>
  <si>
    <t>A*STAR GIS</t>
  </si>
  <si>
    <t>RT-qPCR Sequencing Machine</t>
  </si>
  <si>
    <t>Single Cell RT-qPCR for human tumour samples</t>
  </si>
  <si>
    <t>PHASE 1 - EQPT DIRECT COST SUB-TOTAL</t>
  </si>
  <si>
    <t>PHASE 1 - EQPT 30% INDIRECT COST</t>
  </si>
  <si>
    <t>PHASE 1 - EQPT TOTAL</t>
  </si>
  <si>
    <t>PHASE 2 - EQPT DIRECT COST SUB-TOTAL</t>
  </si>
  <si>
    <t>PHASE 2 - EQPT 30% INDIRECT COST</t>
  </si>
  <si>
    <t>PHASE 2 -  EQPT TOTAL</t>
  </si>
  <si>
    <t>EQPT TOTAL</t>
  </si>
  <si>
    <t>EQPT - DIRECT COST SUB-TOTAL</t>
  </si>
  <si>
    <t>EQPT - 30% INDIRECT COST</t>
  </si>
  <si>
    <t>EQPT - TOTAL</t>
  </si>
  <si>
    <t>V. DIRECT COST - OVERSEAS TRAVEL (OT)</t>
  </si>
  <si>
    <r>
      <t xml:space="preserve">(For Pre-Pilot) </t>
    </r>
    <r>
      <rPr>
        <b/>
        <sz val="11"/>
        <color rgb="FFFF0000"/>
        <rFont val="Aptos Narrow"/>
        <family val="2"/>
        <scheme val="minor"/>
      </rPr>
      <t>Applicants need to seek approval from STDR CO with strong justifications.</t>
    </r>
    <r>
      <rPr>
        <sz val="11"/>
        <color theme="1"/>
        <rFont val="Aptos Narrow"/>
        <family val="2"/>
        <scheme val="minor"/>
      </rPr>
      <t xml:space="preserve"> If approved, applicants should fill up only </t>
    </r>
    <r>
      <rPr>
        <b/>
        <sz val="11"/>
        <color theme="1"/>
        <rFont val="Aptos Narrow"/>
        <family val="2"/>
        <scheme val="minor"/>
      </rPr>
      <t>A. PHASE 1.</t>
    </r>
  </si>
  <si>
    <t>The purpose of the travel should be directly relevant to the project and necessary to accomplish the research objectives/milestones/KPIs.</t>
  </si>
  <si>
    <t>Conference travel will be funded only if a presentation directly related to the project is made.</t>
  </si>
  <si>
    <r>
      <t>Travel for commercialisation activities (e.g. engagement with venture capital) will be considered on a case-by-case basis.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Seek approval from STDR CO.</t>
    </r>
  </si>
  <si>
    <t>All travel expenses should be in line with the Institution(s)' consistently applied policy on travel, and that any travel undertaken is in relation to the Research only.</t>
  </si>
  <si>
    <r>
      <t>All travel must fall within the project duration and be completed 3 months before the project end date.</t>
    </r>
    <r>
      <rPr>
        <sz val="11"/>
        <color theme="1"/>
        <rFont val="Aptos Narrow"/>
        <family val="2"/>
        <scheme val="minor"/>
      </rPr>
      <t xml:space="preserve"> Exceptions will be considered on a case-by-case basis.</t>
    </r>
  </si>
  <si>
    <r>
      <t xml:space="preserve">All conferences attended and presentations made must be documented and attached in Progress Updates/Reports to STDR CO. </t>
    </r>
    <r>
      <rPr>
        <b/>
        <sz val="11"/>
        <color rgb="FFFF0000"/>
        <rFont val="Aptos Narrow"/>
        <family val="2"/>
        <scheme val="minor"/>
      </rPr>
      <t>STDR reserves the right to withhold OT disbursement if supporting documentation is not provided.</t>
    </r>
  </si>
  <si>
    <r>
      <rPr>
        <b/>
        <sz val="11"/>
        <color rgb="FFFF0000"/>
        <rFont val="Aptos Narrow"/>
        <family val="2"/>
        <scheme val="minor"/>
      </rPr>
      <t>Virement of funds into the OT vote is not allowed.</t>
    </r>
    <r>
      <rPr>
        <sz val="11"/>
        <color theme="1"/>
        <rFont val="Aptos Narrow"/>
        <family val="2"/>
        <scheme val="minor"/>
      </rPr>
      <t xml:space="preserve"> Unutilised OT can be vired to EOM or OOE votes.</t>
    </r>
  </si>
  <si>
    <r>
      <t xml:space="preserve">OT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</si>
  <si>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t>Name of Traveller</t>
  </si>
  <si>
    <t>Designation</t>
  </si>
  <si>
    <t>Name of Meeting/Conference</t>
  </si>
  <si>
    <t>Location</t>
  </si>
  <si>
    <t>Month &amp; Year of Travel</t>
  </si>
  <si>
    <t>Purpose of the trip</t>
  </si>
  <si>
    <t>Airfare</t>
  </si>
  <si>
    <t>Per Diem Expense</t>
  </si>
  <si>
    <t>Additional Cost</t>
  </si>
  <si>
    <t>A*STAR SIgN</t>
  </si>
  <si>
    <t>John Doe</t>
  </si>
  <si>
    <t>Senior Investigator, A*STAR SIgN</t>
  </si>
  <si>
    <t>American Association for Cancer Research (AACR)</t>
  </si>
  <si>
    <t>Orlanda, Florida, US</t>
  </si>
  <si>
    <t xml:space="preserve">Presentation </t>
  </si>
  <si>
    <t>PHASE 1 - OT DIRECT COST SUB-TOTAL</t>
  </si>
  <si>
    <t>PHASE 1 - OT 30% INDIRECT COST</t>
  </si>
  <si>
    <t>PHASE 1 - OT TOTAL</t>
  </si>
  <si>
    <t>American Association of Immunology (AAI)</t>
  </si>
  <si>
    <t>Boston, Massachusetts, US</t>
  </si>
  <si>
    <t>Connect with KOLs to get assessment of commercial potential of therapeutic asset</t>
  </si>
  <si>
    <t>PHASE 2 - OT DIRECT COST SUB-TOTAL</t>
  </si>
  <si>
    <t>PHASE 2 - OT 30% INDIRECT COST</t>
  </si>
  <si>
    <t>PHASE 2 - OT TOTAL</t>
  </si>
  <si>
    <t>OT TOTAL</t>
  </si>
  <si>
    <t>OT - DIRECT COST SUB-TOTAL</t>
  </si>
  <si>
    <t>OT - 30% INDIRECT COST</t>
  </si>
  <si>
    <t>OT - TOTAL</t>
  </si>
  <si>
    <t>VI. TOTAL BUDGET (FOR STDR CO USE)</t>
  </si>
  <si>
    <t>PHASE 1</t>
  </si>
  <si>
    <t>PHASE 2</t>
  </si>
  <si>
    <t>TOTAL</t>
  </si>
  <si>
    <t>PHASE 1 - DIRECT COST TOTAL</t>
  </si>
  <si>
    <t>PHASE 1 - 30% INDIRECT COST</t>
  </si>
  <si>
    <t>PHASE 2 - DIRECT COST TOTAL</t>
  </si>
  <si>
    <t>PHASE 2 - 30% INDIRECT COST</t>
  </si>
  <si>
    <t>I. EXPENDITURE ON MANPOWER (EOM)</t>
  </si>
  <si>
    <t>FY SPLIT OF BUDGET (FOR STDR CO USE)</t>
  </si>
  <si>
    <t>Direct Cost (nearest $10)</t>
  </si>
  <si>
    <t>When is the project start date? Project starts on 1st day of month.</t>
  </si>
  <si>
    <t xml:space="preserve"> *Manual Input</t>
  </si>
  <si>
    <t>PHASE I</t>
  </si>
  <si>
    <t>When is the start date of the next FY?</t>
  </si>
  <si>
    <t>Ph 1</t>
  </si>
  <si>
    <t>How many months are between the project start date to the start date of the next FY?</t>
  </si>
  <si>
    <t>Total number of months</t>
  </si>
  <si>
    <t>*Manual Input - Ensure that remaining number of months in same FY is correct</t>
  </si>
  <si>
    <t>Year 1</t>
  </si>
  <si>
    <t>Remaining no. of months</t>
  </si>
  <si>
    <t>How many months left in same FY?</t>
  </si>
  <si>
    <t>Year 2</t>
  </si>
  <si>
    <t>No. of months in each FY</t>
  </si>
  <si>
    <t>PHASE II</t>
  </si>
  <si>
    <t>Ph 2</t>
  </si>
  <si>
    <t>PHASE II - EOM DIRECT COST SUB-TOTAL</t>
  </si>
  <si>
    <t>EOM 30% INDIRECT COST</t>
  </si>
  <si>
    <t>III. OTHER OPERATING EXPENSES (OOE)</t>
  </si>
  <si>
    <t>IV. EQUIPMENT (EQPT) (PILOT ONLY)</t>
  </si>
  <si>
    <t>V. OVERSEAS TRAVEL (OT)</t>
  </si>
  <si>
    <t>Traveller</t>
  </si>
  <si>
    <t>VI. TOTAL BUDGET CONSOLIDATED</t>
  </si>
  <si>
    <t>VII. NON-FUNDABLE CATEGORIES (FOR REFERENCE)</t>
  </si>
  <si>
    <t>For the list of non-fundable direct costs, please refer to the Guidelines for the Management of A*STAR Grants.</t>
  </si>
  <si>
    <t xml:space="preserve">Type of Expenses </t>
  </si>
  <si>
    <t>Not allowable unless specifically provided for in the grant and approved by Grantor.</t>
  </si>
  <si>
    <t>Teaching buy outs</t>
  </si>
  <si>
    <t>Not allowable for the hiring of substitutes to perform the Investigators’ teaching duties.</t>
  </si>
  <si>
    <t>Stipend top-up for existing post-graduate scholarship holders</t>
  </si>
  <si>
    <t>Not allowable.</t>
  </si>
  <si>
    <t>Undergraduate stipend and tuition support</t>
  </si>
  <si>
    <t>Costs related to general administration and management.</t>
  </si>
  <si>
    <t>Not allowable unless specifically provided for in the grant and approved by Grantor. This includes common office equipment, such as furniture and fittings, office software, photocopiers, scanners and office supplies.</t>
  </si>
  <si>
    <t>Costs of office or laboratory space</t>
  </si>
  <si>
    <t>Not allowable unless specifically provided for in the grant and approved by Grantor. This includes renovation/outfitting costs, rent or depreciation of buildings and equipment, and related expenditures such as water, electricity, waste disposal and building/facilities maintenance charges.</t>
  </si>
  <si>
    <t>Personal productivity tools &amp; communication expenses</t>
  </si>
  <si>
    <t>Not allowable, unless the use of mobile phones and other form of smart devices were indicated in the methodology for the Research.</t>
  </si>
  <si>
    <t>Audit fees (Internal and external audit) and Legal fees</t>
  </si>
  <si>
    <t>Entertainment</t>
  </si>
  <si>
    <t>No allowable.</t>
  </si>
  <si>
    <t>Refreshment</t>
  </si>
  <si>
    <t>Not allowable, unless this is related to a hosted conference or workshop, specifically approved by the Grantor for the Research.</t>
  </si>
  <si>
    <t>Fines and Penalties</t>
  </si>
  <si>
    <t>Patent Application</t>
  </si>
  <si>
    <t>Not allowable. This includes patent application filing, maintenance and other related cost.</t>
  </si>
  <si>
    <t>Professional Membership Fees</t>
  </si>
  <si>
    <t>Staff retreat and team-building activities.</t>
  </si>
  <si>
    <t>II. EOM</t>
  </si>
  <si>
    <t>Pre-Pilot - Stream 1 (Target Validation)</t>
  </si>
  <si>
    <t>Pre-Pilot - Stream 2 (Platform Development)</t>
  </si>
  <si>
    <t>Pilot</t>
  </si>
  <si>
    <t>Pilot (Additional Milestones)</t>
  </si>
  <si>
    <t>Yes</t>
  </si>
  <si>
    <t>No</t>
  </si>
  <si>
    <t>Not Applicable</t>
  </si>
  <si>
    <t>Materials and Consumables (Provide quotation and detailed breakdown for items with substantial cost)</t>
  </si>
  <si>
    <t>Professional Services (Provide quotation)</t>
  </si>
  <si>
    <t>Animal Costs (Provide IACUC Approval)</t>
  </si>
  <si>
    <t>Human Subject Costs (Provide IRB Approval)</t>
  </si>
  <si>
    <t>Assoc Prof</t>
  </si>
  <si>
    <t>Equipment Rental/Maintenance (Provide quotation)</t>
  </si>
  <si>
    <t>Asst Prof</t>
  </si>
  <si>
    <t>Others (Specify in Description)</t>
  </si>
  <si>
    <t>Dr</t>
  </si>
  <si>
    <t>Senior Consultant</t>
  </si>
  <si>
    <t>Consultant</t>
  </si>
  <si>
    <r>
      <t xml:space="preserve">Although the total maximum grant amount is S$325K, the estimated research funding available (Direct Costs) to the Investigator(s) is approximately </t>
    </r>
    <r>
      <rPr>
        <b/>
        <sz val="11"/>
        <color theme="1"/>
        <rFont val="Aptos Narrow"/>
        <family val="2"/>
        <scheme val="minor"/>
      </rPr>
      <t>S$250,000</t>
    </r>
    <r>
      <rPr>
        <sz val="11"/>
        <color theme="1"/>
        <rFont val="Aptos Narrow"/>
        <family val="2"/>
        <scheme val="minor"/>
      </rPr>
      <t xml:space="preserve"> after deducting 30% Indirect Costs.</t>
    </r>
  </si>
  <si>
    <r>
      <t xml:space="preserve">Although the total maximum grant amount is S$1M, the estimated research funding available (Direct Costs) to the Investigator(s) is approximately </t>
    </r>
    <r>
      <rPr>
        <b/>
        <sz val="11"/>
        <color theme="1"/>
        <rFont val="Aptos Narrow"/>
        <family val="2"/>
        <scheme val="minor"/>
      </rPr>
      <t>S$769,230</t>
    </r>
    <r>
      <rPr>
        <sz val="11"/>
        <color theme="1"/>
        <rFont val="Aptos Narrow"/>
        <family val="2"/>
        <scheme val="minor"/>
      </rPr>
      <t xml:space="preserve"> after deducting 30% Indirect Costs.</t>
    </r>
  </si>
  <si>
    <r>
      <t>Equipment purchases a</t>
    </r>
    <r>
      <rPr>
        <sz val="11"/>
        <rFont val="Aptos Narrow"/>
        <family val="2"/>
        <scheme val="minor"/>
      </rPr>
      <t xml:space="preserve">re </t>
    </r>
    <r>
      <rPr>
        <b/>
        <sz val="11"/>
        <rFont val="Aptos Narrow"/>
        <family val="2"/>
        <scheme val="minor"/>
      </rPr>
      <t xml:space="preserve">fundable </t>
    </r>
    <r>
      <rPr>
        <sz val="11"/>
        <rFont val="Aptos Narrow"/>
        <family val="2"/>
        <scheme val="minor"/>
      </rPr>
      <t>on a case-by-case basis.</t>
    </r>
  </si>
  <si>
    <r>
      <t xml:space="preserve">(For Pre-Pilot) </t>
    </r>
    <r>
      <rPr>
        <sz val="11"/>
        <color theme="1"/>
        <rFont val="Aptos Narrow"/>
        <family val="2"/>
        <scheme val="minor"/>
      </rPr>
      <t xml:space="preserve">Equipment purchases are </t>
    </r>
    <r>
      <rPr>
        <b/>
        <sz val="11"/>
        <color theme="1"/>
        <rFont val="Aptos Narrow"/>
        <family val="2"/>
        <scheme val="minor"/>
      </rPr>
      <t>not</t>
    </r>
    <r>
      <rPr>
        <sz val="11"/>
        <color theme="1"/>
        <rFont val="Aptos Narrow"/>
        <family val="2"/>
        <scheme val="minor"/>
      </rPr>
      <t xml:space="preserve"> fundable under Pre-Pilot. </t>
    </r>
    <r>
      <rPr>
        <b/>
        <sz val="11"/>
        <color rgb="FFFF0000"/>
        <rFont val="Aptos Narrow"/>
        <family val="2"/>
        <scheme val="minor"/>
      </rPr>
      <t>Please skip this section.</t>
    </r>
  </si>
  <si>
    <r>
      <t xml:space="preserve">Equipment purchases are fundable on a case-by-case basis. </t>
    </r>
    <r>
      <rPr>
        <b/>
        <sz val="11"/>
        <color rgb="FFFF0000"/>
        <rFont val="Aptos Narrow"/>
        <family val="2"/>
        <scheme val="minor"/>
      </rPr>
      <t>Seek approval from STDR CO.</t>
    </r>
  </si>
  <si>
    <r>
      <t xml:space="preserve">Contact the STDR Coordinating Office at </t>
    </r>
    <r>
      <rPr>
        <b/>
        <sz val="11"/>
        <rFont val="Aptos Narrow"/>
        <family val="2"/>
        <scheme val="minor"/>
      </rPr>
      <t>STDR_Secretariat@a-star.edu.sg</t>
    </r>
    <r>
      <rPr>
        <sz val="11"/>
        <rFont val="Aptos Narrow"/>
        <family val="2"/>
        <scheme val="minor"/>
      </rPr>
      <t xml:space="preserve"> for any clarifications or to seek approval on a case-by-case basis.</t>
    </r>
  </si>
  <si>
    <t>PROJECT INFO (POPULATED FROM TAB I. PROJECT ELIGIBILITY &amp; INFO)</t>
  </si>
  <si>
    <r>
      <t xml:space="preserve">Overseas Travel may be funded on a case-by-case basis. </t>
    </r>
    <r>
      <rPr>
        <b/>
        <sz val="11"/>
        <color theme="1"/>
        <rFont val="Aptos Narrow"/>
        <family val="2"/>
        <scheme val="minor"/>
      </rPr>
      <t>Seek approval from STDR CO with strong justifications.</t>
    </r>
  </si>
  <si>
    <r>
      <t>Fill up</t>
    </r>
    <r>
      <rPr>
        <b/>
        <sz val="11"/>
        <rFont val="Aptos Narrow"/>
        <family val="2"/>
        <scheme val="minor"/>
      </rPr>
      <t xml:space="preserve"> ALL </t>
    </r>
    <r>
      <rPr>
        <sz val="11"/>
        <rFont val="Aptos Narrow"/>
        <family val="2"/>
        <scheme val="minor"/>
      </rPr>
      <t>tabs from I to V.</t>
    </r>
  </si>
  <si>
    <t>Is this project a resubmission to STDR?</t>
  </si>
  <si>
    <t>Salaries of Lead PI / Investigators / Visiting Professors &amp; Researchers / Collaborators/ General Administrative Support Staff</t>
  </si>
  <si>
    <t xml:space="preserve">SINGAPORE THERAPEUTICS DEVELOPMENT REVIEW (STDR) BUDGET TABLE - PRE-PILOT &amp; PILOT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</si>
</sst>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"/>
    <numFmt numFmtId="165" formatCode="0.0"/>
    <numFmt numFmtId="166" formatCode="[$-409]mmm\-yy;@"/>
    <numFmt numFmtId="167" formatCode="[$-409]d\-mmm\-yyyy;@"/>
    <numFmt numFmtId="168" formatCode="&quot;FY&quot;\-####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name val="Aptos Narrow"/>
      <family val="2"/>
      <scheme val="minor"/>
    </font>
    <font>
      <b/>
      <sz val="11"/>
      <color theme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9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3" borderId="1" xfId="0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" fillId="5" borderId="0" xfId="0" applyFont="1" applyFill="1"/>
    <xf numFmtId="164" fontId="0" fillId="5" borderId="1" xfId="0" applyNumberFormat="1" applyFill="1" applyBorder="1" applyAlignment="1">
      <alignment horizontal="right" vertical="center"/>
    </xf>
    <xf numFmtId="0" fontId="0" fillId="5" borderId="0" xfId="0" applyFill="1" applyAlignment="1">
      <alignment vertical="center"/>
    </xf>
    <xf numFmtId="0" fontId="1" fillId="5" borderId="0" xfId="0" applyFont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vertical="top" wrapText="1"/>
    </xf>
    <xf numFmtId="0" fontId="8" fillId="3" borderId="1" xfId="1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4" fillId="8" borderId="6" xfId="0" applyFont="1" applyFill="1" applyBorder="1" applyAlignment="1">
      <alignment vertical="center"/>
    </xf>
    <xf numFmtId="0" fontId="10" fillId="8" borderId="6" xfId="0" applyFont="1" applyFill="1" applyBorder="1" applyAlignment="1">
      <alignment vertical="center"/>
    </xf>
    <xf numFmtId="49" fontId="0" fillId="8" borderId="0" xfId="0" applyNumberFormat="1" applyFill="1" applyAlignment="1">
      <alignment horizontal="right" vertical="center"/>
    </xf>
    <xf numFmtId="0" fontId="13" fillId="5" borderId="0" xfId="0" applyFont="1" applyFill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1" fillId="6" borderId="6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49" fontId="0" fillId="6" borderId="0" xfId="0" applyNumberFormat="1" applyFill="1" applyAlignment="1">
      <alignment horizontal="right" vertical="center"/>
    </xf>
    <xf numFmtId="0" fontId="1" fillId="7" borderId="6" xfId="0" applyFont="1" applyFill="1" applyBorder="1" applyAlignment="1">
      <alignment vertical="center"/>
    </xf>
    <xf numFmtId="0" fontId="0" fillId="7" borderId="6" xfId="0" applyFill="1" applyBorder="1" applyAlignment="1">
      <alignment vertical="center"/>
    </xf>
    <xf numFmtId="49" fontId="0" fillId="7" borderId="0" xfId="0" applyNumberFormat="1" applyFill="1" applyAlignment="1">
      <alignment horizontal="right" vertical="center"/>
    </xf>
    <xf numFmtId="49" fontId="0" fillId="5" borderId="0" xfId="0" applyNumberFormat="1" applyFill="1" applyAlignment="1">
      <alignment horizontal="right" vertical="center"/>
    </xf>
    <xf numFmtId="49" fontId="1" fillId="2" borderId="6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0" fontId="5" fillId="5" borderId="0" xfId="0" applyFont="1" applyFill="1" applyAlignment="1">
      <alignment vertical="center"/>
    </xf>
    <xf numFmtId="49" fontId="0" fillId="2" borderId="0" xfId="0" applyNumberFormat="1" applyFill="1" applyAlignment="1">
      <alignment horizontal="right" vertical="center"/>
    </xf>
    <xf numFmtId="0" fontId="1" fillId="5" borderId="6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1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0" fillId="5" borderId="1" xfId="0" applyFill="1" applyBorder="1" applyAlignment="1">
      <alignment vertical="center"/>
    </xf>
    <xf numFmtId="49" fontId="11" fillId="3" borderId="1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0" fillId="2" borderId="1" xfId="0" applyFill="1" applyBorder="1" applyAlignment="1">
      <alignment horizontal="left" vertical="center"/>
    </xf>
    <xf numFmtId="0" fontId="0" fillId="2" borderId="6" xfId="0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0" fillId="2" borderId="0" xfId="0" applyNumberFormat="1" applyFill="1" applyAlignment="1">
      <alignment horizontal="right"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left" vertical="center" wrapText="1"/>
    </xf>
    <xf numFmtId="49" fontId="1" fillId="5" borderId="6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9" fontId="2" fillId="3" borderId="1" xfId="0" applyNumberFormat="1" applyFont="1" applyFill="1" applyBorder="1" applyAlignment="1">
      <alignment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3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" fontId="0" fillId="5" borderId="1" xfId="0" applyNumberFormat="1" applyFill="1" applyBorder="1" applyAlignment="1" applyProtection="1">
      <alignment horizontal="right" vertical="center"/>
      <protection locked="0"/>
    </xf>
    <xf numFmtId="165" fontId="0" fillId="5" borderId="1" xfId="0" applyNumberFormat="1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4" fontId="2" fillId="3" borderId="1" xfId="0" applyNumberFormat="1" applyFont="1" applyFill="1" applyBorder="1" applyAlignment="1">
      <alignment vertical="center"/>
    </xf>
    <xf numFmtId="4" fontId="0" fillId="5" borderId="1" xfId="0" applyNumberFormat="1" applyFill="1" applyBorder="1" applyAlignment="1" applyProtection="1">
      <alignment horizontal="right" vertical="center"/>
      <protection locked="0"/>
    </xf>
    <xf numFmtId="17" fontId="2" fillId="3" borderId="1" xfId="0" applyNumberFormat="1" applyFont="1" applyFill="1" applyBorder="1" applyAlignment="1">
      <alignment vertical="center"/>
    </xf>
    <xf numFmtId="165" fontId="1" fillId="5" borderId="1" xfId="0" applyNumberFormat="1" applyFont="1" applyFill="1" applyBorder="1" applyAlignment="1" applyProtection="1">
      <alignment horizontal="right" vertical="center"/>
      <protection locked="0"/>
    </xf>
    <xf numFmtId="0" fontId="4" fillId="5" borderId="9" xfId="0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0" fillId="5" borderId="0" xfId="0" applyFill="1" applyAlignment="1" applyProtection="1">
      <alignment vertical="center"/>
      <protection locked="0"/>
    </xf>
    <xf numFmtId="167" fontId="0" fillId="5" borderId="1" xfId="0" applyNumberFormat="1" applyFill="1" applyBorder="1" applyAlignment="1" applyProtection="1">
      <alignment vertical="center" wrapText="1"/>
      <protection locked="0"/>
    </xf>
    <xf numFmtId="1" fontId="0" fillId="5" borderId="1" xfId="0" applyNumberForma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/>
    </xf>
    <xf numFmtId="0" fontId="9" fillId="4" borderId="0" xfId="0" applyFont="1" applyFill="1" applyAlignment="1">
      <alignment horizontal="left" vertical="center"/>
    </xf>
    <xf numFmtId="0" fontId="0" fillId="5" borderId="10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" fillId="2" borderId="6" xfId="0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righ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right" vertical="center" wrapText="1"/>
    </xf>
    <xf numFmtId="0" fontId="12" fillId="5" borderId="0" xfId="0" applyFont="1" applyFill="1" applyAlignment="1">
      <alignment vertical="center"/>
    </xf>
    <xf numFmtId="164" fontId="1" fillId="5" borderId="0" xfId="0" applyNumberFormat="1" applyFont="1" applyFill="1" applyAlignment="1">
      <alignment horizontal="right" vertical="center"/>
    </xf>
    <xf numFmtId="0" fontId="0" fillId="4" borderId="0" xfId="0" applyFill="1" applyAlignment="1">
      <alignment vertical="center"/>
    </xf>
    <xf numFmtId="0" fontId="0" fillId="4" borderId="10" xfId="0" applyFill="1" applyBorder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0" xfId="0" applyFont="1" applyFill="1" applyAlignment="1">
      <alignment horizontal="right" vertical="center"/>
    </xf>
    <xf numFmtId="1" fontId="0" fillId="5" borderId="3" xfId="0" applyNumberFormat="1" applyFill="1" applyBorder="1" applyAlignment="1">
      <alignment horizontal="right" vertical="center" wrapText="1"/>
    </xf>
    <xf numFmtId="0" fontId="14" fillId="5" borderId="3" xfId="0" applyFont="1" applyFill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0" fontId="14" fillId="5" borderId="5" xfId="0" applyFont="1" applyFill="1" applyBorder="1" applyAlignment="1">
      <alignment vertical="center"/>
    </xf>
    <xf numFmtId="1" fontId="0" fillId="5" borderId="3" xfId="0" applyNumberFormat="1" applyFill="1" applyBorder="1" applyAlignment="1">
      <alignment vertical="center" wrapText="1"/>
    </xf>
    <xf numFmtId="0" fontId="10" fillId="5" borderId="10" xfId="0" applyFont="1" applyFill="1" applyBorder="1" applyAlignment="1">
      <alignment vertical="center"/>
    </xf>
    <xf numFmtId="1" fontId="0" fillId="9" borderId="1" xfId="0" applyNumberFormat="1" applyFill="1" applyBorder="1" applyAlignment="1">
      <alignment vertical="center"/>
    </xf>
    <xf numFmtId="0" fontId="0" fillId="9" borderId="0" xfId="0" applyFill="1" applyAlignment="1">
      <alignment vertical="center"/>
    </xf>
    <xf numFmtId="1" fontId="0" fillId="7" borderId="1" xfId="0" applyNumberFormat="1" applyFill="1" applyBorder="1" applyAlignment="1">
      <alignment vertical="center"/>
    </xf>
    <xf numFmtId="0" fontId="0" fillId="7" borderId="0" xfId="0" applyFill="1" applyAlignment="1">
      <alignment vertical="center"/>
    </xf>
    <xf numFmtId="164" fontId="0" fillId="7" borderId="1" xfId="0" applyNumberFormat="1" applyFill="1" applyBorder="1" applyAlignment="1">
      <alignment vertical="center"/>
    </xf>
    <xf numFmtId="1" fontId="13" fillId="6" borderId="1" xfId="0" applyNumberFormat="1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3" fontId="1" fillId="5" borderId="1" xfId="0" applyNumberFormat="1" applyFont="1" applyFill="1" applyBorder="1" applyAlignment="1" applyProtection="1">
      <alignment vertical="center"/>
      <protection locked="0"/>
    </xf>
    <xf numFmtId="164" fontId="0" fillId="9" borderId="1" xfId="0" applyNumberFormat="1" applyFill="1" applyBorder="1" applyAlignment="1">
      <alignment vertical="center"/>
    </xf>
    <xf numFmtId="164" fontId="1" fillId="7" borderId="1" xfId="0" applyNumberFormat="1" applyFont="1" applyFill="1" applyBorder="1" applyAlignment="1">
      <alignment vertical="center"/>
    </xf>
    <xf numFmtId="164" fontId="1" fillId="16" borderId="1" xfId="0" applyNumberFormat="1" applyFont="1" applyFill="1" applyBorder="1" applyAlignment="1">
      <alignment vertical="center"/>
    </xf>
    <xf numFmtId="164" fontId="0" fillId="9" borderId="0" xfId="0" applyNumberFormat="1" applyFill="1" applyAlignment="1">
      <alignment vertical="center"/>
    </xf>
    <xf numFmtId="164" fontId="0" fillId="7" borderId="0" xfId="0" applyNumberFormat="1" applyFill="1" applyAlignment="1">
      <alignment vertical="center"/>
    </xf>
    <xf numFmtId="164" fontId="1" fillId="5" borderId="0" xfId="0" applyNumberFormat="1" applyFont="1" applyFill="1" applyAlignment="1">
      <alignment vertical="center"/>
    </xf>
    <xf numFmtId="164" fontId="0" fillId="5" borderId="0" xfId="0" applyNumberFormat="1" applyFill="1" applyAlignment="1">
      <alignment vertical="center"/>
    </xf>
    <xf numFmtId="164" fontId="1" fillId="7" borderId="5" xfId="0" applyNumberFormat="1" applyFont="1" applyFill="1" applyBorder="1" applyAlignment="1">
      <alignment vertical="center"/>
    </xf>
    <xf numFmtId="0" fontId="9" fillId="4" borderId="0" xfId="0" applyFont="1" applyFill="1"/>
    <xf numFmtId="0" fontId="10" fillId="4" borderId="0" xfId="0" applyFont="1" applyFill="1"/>
    <xf numFmtId="0" fontId="1" fillId="3" borderId="1" xfId="0" applyFon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0" fillId="4" borderId="0" xfId="0" applyFont="1" applyFill="1" applyAlignment="1">
      <alignment wrapText="1"/>
    </xf>
    <xf numFmtId="0" fontId="0" fillId="5" borderId="0" xfId="0" applyFill="1" applyAlignment="1">
      <alignment vertical="center" wrapText="1"/>
    </xf>
    <xf numFmtId="0" fontId="1" fillId="3" borderId="1" xfId="0" applyFont="1" applyFill="1" applyBorder="1" applyAlignment="1">
      <alignment horizontal="left" vertical="top" wrapText="1"/>
    </xf>
    <xf numFmtId="0" fontId="0" fillId="5" borderId="0" xfId="0" applyFill="1" applyAlignment="1">
      <alignment wrapText="1"/>
    </xf>
    <xf numFmtId="0" fontId="0" fillId="5" borderId="2" xfId="0" applyFill="1" applyBorder="1" applyAlignment="1" applyProtection="1">
      <alignment vertical="center"/>
      <protection locked="0"/>
    </xf>
    <xf numFmtId="0" fontId="2" fillId="5" borderId="0" xfId="0" applyFont="1" applyFill="1" applyAlignment="1" applyProtection="1">
      <alignment vertical="center"/>
      <protection locked="0"/>
    </xf>
    <xf numFmtId="3" fontId="0" fillId="5" borderId="1" xfId="0" applyNumberFormat="1" applyFill="1" applyBorder="1" applyAlignment="1" applyProtection="1">
      <alignment vertical="center"/>
      <protection locked="0"/>
    </xf>
    <xf numFmtId="164" fontId="0" fillId="5" borderId="1" xfId="0" applyNumberFormat="1" applyFill="1" applyBorder="1" applyAlignment="1" applyProtection="1">
      <alignment vertical="center"/>
      <protection locked="0"/>
    </xf>
    <xf numFmtId="9" fontId="0" fillId="5" borderId="1" xfId="0" applyNumberFormat="1" applyFill="1" applyBorder="1" applyAlignment="1" applyProtection="1">
      <alignment vertical="center"/>
      <protection locked="0"/>
    </xf>
    <xf numFmtId="166" fontId="0" fillId="5" borderId="1" xfId="0" applyNumberForma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>
      <alignment vertical="center"/>
    </xf>
    <xf numFmtId="2" fontId="0" fillId="5" borderId="1" xfId="0" applyNumberFormat="1" applyFill="1" applyBorder="1" applyAlignment="1" applyProtection="1">
      <alignment horizontal="right" vertical="center"/>
      <protection locked="0"/>
    </xf>
    <xf numFmtId="164" fontId="14" fillId="7" borderId="1" xfId="0" applyNumberFormat="1" applyFont="1" applyFill="1" applyBorder="1" applyAlignment="1">
      <alignment vertical="center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/>
    </xf>
    <xf numFmtId="0" fontId="1" fillId="5" borderId="1" xfId="0" applyFont="1" applyFill="1" applyBorder="1" applyAlignment="1">
      <alignment horizontal="left" vertical="center"/>
    </xf>
    <xf numFmtId="0" fontId="0" fillId="5" borderId="3" xfId="0" applyFill="1" applyBorder="1" applyAlignment="1" applyProtection="1">
      <alignment vertical="center" wrapText="1"/>
      <protection locked="0"/>
    </xf>
    <xf numFmtId="3" fontId="2" fillId="19" borderId="1" xfId="0" applyNumberFormat="1" applyFont="1" applyFill="1" applyBorder="1" applyAlignment="1">
      <alignment vertical="center"/>
    </xf>
    <xf numFmtId="164" fontId="2" fillId="19" borderId="1" xfId="0" applyNumberFormat="1" applyFont="1" applyFill="1" applyBorder="1" applyAlignment="1">
      <alignment vertical="center"/>
    </xf>
    <xf numFmtId="1" fontId="2" fillId="19" borderId="1" xfId="0" applyNumberFormat="1" applyFont="1" applyFill="1" applyBorder="1" applyAlignment="1">
      <alignment vertical="center"/>
    </xf>
    <xf numFmtId="0" fontId="0" fillId="5" borderId="3" xfId="0" applyFill="1" applyBorder="1" applyAlignment="1" applyProtection="1">
      <alignment horizontal="left" vertical="center" wrapText="1"/>
      <protection locked="0"/>
    </xf>
    <xf numFmtId="0" fontId="0" fillId="5" borderId="5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5" borderId="0" xfId="0" applyFill="1" applyAlignment="1">
      <alignment horizontal="left" vertical="center" wrapText="1"/>
    </xf>
    <xf numFmtId="0" fontId="9" fillId="11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49" fontId="1" fillId="5" borderId="6" xfId="0" applyNumberFormat="1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3" xfId="0" applyFill="1" applyBorder="1" applyAlignment="1" applyProtection="1">
      <alignment horizontal="left" vertical="center"/>
      <protection locked="0"/>
    </xf>
    <xf numFmtId="0" fontId="0" fillId="5" borderId="4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1" fillId="5" borderId="7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9" fillId="12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168" fontId="1" fillId="15" borderId="1" xfId="0" applyNumberFormat="1" applyFont="1" applyFill="1" applyBorder="1" applyAlignment="1">
      <alignment horizontal="center" vertical="center"/>
    </xf>
    <xf numFmtId="168" fontId="1" fillId="14" borderId="1" xfId="0" applyNumberFormat="1" applyFont="1" applyFill="1" applyBorder="1" applyAlignment="1">
      <alignment horizontal="center" vertical="center"/>
    </xf>
    <xf numFmtId="168" fontId="1" fillId="14" borderId="2" xfId="0" applyNumberFormat="1" applyFont="1" applyFill="1" applyBorder="1" applyAlignment="1">
      <alignment horizontal="center" vertical="center"/>
    </xf>
    <xf numFmtId="168" fontId="1" fillId="14" borderId="11" xfId="0" applyNumberFormat="1" applyFont="1" applyFill="1" applyBorder="1" applyAlignment="1">
      <alignment horizontal="center" vertical="center"/>
    </xf>
    <xf numFmtId="0" fontId="9" fillId="12" borderId="3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9" fillId="13" borderId="3" xfId="0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center" vertical="center"/>
    </xf>
    <xf numFmtId="168" fontId="1" fillId="15" borderId="2" xfId="0" applyNumberFormat="1" applyFont="1" applyFill="1" applyBorder="1" applyAlignment="1">
      <alignment horizontal="center" vertical="center"/>
    </xf>
    <xf numFmtId="168" fontId="1" fillId="15" borderId="12" xfId="0" applyNumberFormat="1" applyFont="1" applyFill="1" applyBorder="1" applyAlignment="1">
      <alignment horizontal="center" vertical="center"/>
    </xf>
    <xf numFmtId="168" fontId="1" fillId="15" borderId="11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 wrapText="1"/>
    </xf>
    <xf numFmtId="0" fontId="9" fillId="17" borderId="12" xfId="0" applyFont="1" applyFill="1" applyBorder="1" applyAlignment="1">
      <alignment horizontal="center" vertical="center" wrapText="1"/>
    </xf>
    <xf numFmtId="0" fontId="9" fillId="17" borderId="11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13" borderId="12" xfId="0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 wrapText="1"/>
    </xf>
    <xf numFmtId="1" fontId="0" fillId="5" borderId="3" xfId="0" applyNumberFormat="1" applyFill="1" applyBorder="1" applyAlignment="1">
      <alignment horizontal="left" vertical="center" wrapText="1"/>
    </xf>
    <xf numFmtId="1" fontId="0" fillId="5" borderId="4" xfId="0" applyNumberFormat="1" applyFill="1" applyBorder="1" applyAlignment="1">
      <alignment horizontal="left" vertical="center" wrapText="1"/>
    </xf>
    <xf numFmtId="1" fontId="0" fillId="5" borderId="5" xfId="0" applyNumberForma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9" fillId="18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41"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fgColor auto="1"/>
          <bgColor theme="2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theme="2"/>
        </patternFill>
      </fill>
    </dxf>
    <dxf>
      <fill>
        <patternFill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colors>
    <mruColors>
      <color rgb="FFFFDCDC"/>
      <color rgb="FFE1FFFF"/>
      <color rgb="FFCDFFFF"/>
      <color rgb="FF006699"/>
      <color rgb="FF009999"/>
      <color rgb="FFFFCCCC"/>
      <color rgb="FFFFE5E5"/>
      <color rgb="FFFF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8" Type="http://schemas.openxmlformats.org/officeDocument/2006/relationships/worksheet" Target="worksheets/sheet8.xml" />
  <Relationship Id="rId13" Type="http://schemas.openxmlformats.org/officeDocument/2006/relationships/calcChain" Target="calcChain.xml" />
  <Relationship Id="rId3" Type="http://schemas.openxmlformats.org/officeDocument/2006/relationships/worksheet" Target="worksheets/sheet3.xml" />
  <Relationship Id="rId7" Type="http://schemas.openxmlformats.org/officeDocument/2006/relationships/worksheet" Target="worksheets/sheet7.xml" />
  <Relationship Id="rId12" Type="http://schemas.openxmlformats.org/officeDocument/2006/relationships/sheetMetadata" Target="metadata.xml" />
  <Relationship Id="rId2" Type="http://schemas.openxmlformats.org/officeDocument/2006/relationships/worksheet" Target="worksheets/sheet2.xml" />
  <Relationship Id="rId16" Type="http://schemas.openxmlformats.org/officeDocument/2006/relationships/customXml" Target="../customXml/item3.xml" />
  <Relationship Id="rId1" Type="http://schemas.openxmlformats.org/officeDocument/2006/relationships/worksheet" Target="worksheets/sheet1.xml" />
  <Relationship Id="rId6" Type="http://schemas.openxmlformats.org/officeDocument/2006/relationships/worksheet" Target="worksheets/sheet6.xml" />
  <Relationship Id="rId11" Type="http://schemas.openxmlformats.org/officeDocument/2006/relationships/sharedStrings" Target="sharedStrings.xml" />
  <Relationship Id="rId5" Type="http://schemas.openxmlformats.org/officeDocument/2006/relationships/worksheet" Target="worksheets/sheet5.xml" />
  <Relationship Id="rId15" Type="http://schemas.openxmlformats.org/officeDocument/2006/relationships/customXml" Target="../customXml/item2.xml" />
  <Relationship Id="rId10" Type="http://schemas.openxmlformats.org/officeDocument/2006/relationships/styles" Target="styles.xml" />
  <Relationship Id="rId4" Type="http://schemas.openxmlformats.org/officeDocument/2006/relationships/worksheet" Target="worksheets/sheet4.xml" />
  <Relationship Id="rId9" Type="http://schemas.openxmlformats.org/officeDocument/2006/relationships/theme" Target="theme/theme1.xml" />
  <Relationship Id="rId14" Type="http://schemas.openxmlformats.org/officeDocument/2006/relationships/customXml" Target="../customXml/item1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
<Relationships xmlns="http://schemas.openxmlformats.org/package/2006/relationships">
  <Relationship Id="rId3" Type="http://schemas.openxmlformats.org/officeDocument/2006/relationships/hyperlink" Target="null" TargetMode="External" />
  <Relationship Id="rId2" Type="http://schemas.openxmlformats.org/officeDocument/2006/relationships/hyperlink" Target="null" TargetMode="External" />
  <Relationship Id="rId1" Type="http://schemas.openxmlformats.org/officeDocument/2006/relationships/hyperlink" Target="null" TargetMode="External" 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84A2-B402-4F28-94EE-EC4DF3465570}">
  <dimension ref="A1:M83"/>
  <sheetViews>
    <sheetView zoomScale="80" zoomScaleNormal="80" workbookViewId="0">
      <selection activeCell="G22" sqref="G22"/>
    </sheetView>
  </sheetViews>
  <sheetFormatPr defaultColWidth="9.1796875" defaultRowHeight="14.5" x14ac:dyDescent="0.35"/>
  <cols>
    <col min="1" max="2" width="5.7265625" style="14" customWidth="1"/>
    <col min="3" max="3" width="20.7265625" style="14" customWidth="1"/>
    <col min="4" max="4" width="17.7265625" style="14" customWidth="1"/>
    <col min="5" max="6" width="22.7265625" style="14" customWidth="1"/>
    <col min="7" max="7" width="20.7265625" style="14" customWidth="1"/>
    <col min="8" max="8" width="13.7265625" style="14" customWidth="1"/>
    <col min="9" max="9" width="20.7265625" style="14" customWidth="1"/>
    <col min="10" max="10" width="13.7265625" style="14" customWidth="1"/>
    <col min="11" max="11" width="25.7265625" style="14" customWidth="1"/>
    <col min="12" max="12" width="20.7265625" style="14" customWidth="1"/>
    <col min="13" max="13" width="23.7265625" style="14" bestFit="1" customWidth="1"/>
    <col min="14" max="14" width="23.453125" style="14" bestFit="1" customWidth="1"/>
    <col min="15" max="16384" width="9.1796875" style="14"/>
  </cols>
  <sheetData>
    <row r="1" spans="1:2" s="22" customFormat="1" x14ac:dyDescent="0.35">
      <c r="A1" s="21" t="s">
        <v>331</v>
      </c>
    </row>
    <row r="2" spans="1:2" s="25" customFormat="1" x14ac:dyDescent="0.35">
      <c r="A2" s="24" t="s">
        <v>0</v>
      </c>
    </row>
    <row r="3" spans="1:2" s="23" customFormat="1" x14ac:dyDescent="0.35">
      <c r="A3" s="26" t="s">
        <v>1</v>
      </c>
      <c r="B3" s="27" t="s">
        <v>2</v>
      </c>
    </row>
    <row r="4" spans="1:2" s="23" customFormat="1" x14ac:dyDescent="0.35">
      <c r="A4" s="26" t="s">
        <v>3</v>
      </c>
      <c r="B4" s="27" t="s">
        <v>328</v>
      </c>
    </row>
    <row r="5" spans="1:2" s="23" customFormat="1" x14ac:dyDescent="0.35">
      <c r="A5" s="26" t="s">
        <v>4</v>
      </c>
      <c r="B5" s="28" t="s">
        <v>5</v>
      </c>
    </row>
    <row r="6" spans="1:2" s="23" customFormat="1" x14ac:dyDescent="0.35">
      <c r="A6" s="26" t="s">
        <v>6</v>
      </c>
      <c r="B6" s="28" t="s">
        <v>7</v>
      </c>
    </row>
    <row r="7" spans="1:2" s="23" customFormat="1" x14ac:dyDescent="0.35">
      <c r="A7" s="26" t="s">
        <v>99</v>
      </c>
      <c r="B7" s="28" t="s">
        <v>325</v>
      </c>
    </row>
    <row r="8" spans="1:2" x14ac:dyDescent="0.35">
      <c r="A8" s="29"/>
    </row>
    <row r="9" spans="1:2" s="31" customFormat="1" x14ac:dyDescent="0.35">
      <c r="A9" s="30" t="s">
        <v>8</v>
      </c>
    </row>
    <row r="10" spans="1:2" x14ac:dyDescent="0.35">
      <c r="A10" s="32" t="s">
        <v>1</v>
      </c>
      <c r="B10" s="14" t="s">
        <v>9</v>
      </c>
    </row>
    <row r="11" spans="1:2" x14ac:dyDescent="0.35">
      <c r="A11" s="32" t="s">
        <v>3</v>
      </c>
      <c r="B11" s="14" t="s">
        <v>320</v>
      </c>
    </row>
    <row r="12" spans="1:2" x14ac:dyDescent="0.35">
      <c r="A12" s="32" t="s">
        <v>4</v>
      </c>
      <c r="B12" s="14" t="s">
        <v>10</v>
      </c>
    </row>
    <row r="13" spans="1:2" x14ac:dyDescent="0.35">
      <c r="A13" s="32" t="s">
        <v>6</v>
      </c>
      <c r="B13" s="14" t="s">
        <v>327</v>
      </c>
    </row>
    <row r="15" spans="1:2" s="34" customFormat="1" x14ac:dyDescent="0.35">
      <c r="A15" s="33" t="s">
        <v>11</v>
      </c>
    </row>
    <row r="16" spans="1:2" x14ac:dyDescent="0.35">
      <c r="A16" s="35" t="s">
        <v>1</v>
      </c>
      <c r="B16" s="14" t="s">
        <v>12</v>
      </c>
    </row>
    <row r="17" spans="1:9" x14ac:dyDescent="0.35">
      <c r="A17" s="35" t="s">
        <v>3</v>
      </c>
      <c r="B17" s="14" t="s">
        <v>321</v>
      </c>
    </row>
    <row r="18" spans="1:9" x14ac:dyDescent="0.35">
      <c r="A18" s="35" t="s">
        <v>4</v>
      </c>
      <c r="B18" s="14" t="s">
        <v>13</v>
      </c>
    </row>
    <row r="19" spans="1:9" x14ac:dyDescent="0.35">
      <c r="A19" s="35" t="s">
        <v>6</v>
      </c>
      <c r="B19" s="14" t="s">
        <v>322</v>
      </c>
    </row>
    <row r="20" spans="1:9" x14ac:dyDescent="0.35">
      <c r="A20" s="36"/>
    </row>
    <row r="21" spans="1:9" s="39" customFormat="1" x14ac:dyDescent="0.35">
      <c r="A21" s="37" t="s">
        <v>14</v>
      </c>
      <c r="B21" s="38"/>
      <c r="C21" s="38"/>
      <c r="D21" s="38"/>
    </row>
    <row r="22" spans="1:9" x14ac:dyDescent="0.35">
      <c r="A22" s="42" t="s">
        <v>15</v>
      </c>
      <c r="B22" s="14" t="s">
        <v>329</v>
      </c>
      <c r="C22" s="29"/>
      <c r="D22" s="29"/>
      <c r="G22" s="87"/>
      <c r="H22" s="75"/>
      <c r="I22" s="41" t="str" cm="1">
        <f t="array" ref="I22">_xlfn.IFS(H22=""," This is a required question.",H22="Yes"," Please ensure that previous reviewers' comments have been addressed in your re-submission.",H22="No"," Continue onto the next question.")</f>
        <v xml:space="preserve"> This is a required question.</v>
      </c>
    </row>
    <row r="23" spans="1:9" x14ac:dyDescent="0.35">
      <c r="A23" s="86"/>
      <c r="B23" s="29"/>
      <c r="C23" s="29"/>
      <c r="D23" s="29"/>
      <c r="H23" s="44"/>
    </row>
    <row r="24" spans="1:9" x14ac:dyDescent="0.35">
      <c r="A24" s="40" t="s">
        <v>16</v>
      </c>
      <c r="B24" s="14" t="s">
        <v>17</v>
      </c>
      <c r="C24" s="29"/>
      <c r="D24" s="29"/>
      <c r="G24" s="87"/>
      <c r="H24" s="75"/>
      <c r="I24" s="41" t="str" cm="1">
        <f t="array" ref="I24">_xlfn.IFS(H24=""," This is a required question.",H24="Yes"," This project is eligible for STDR review.",H24="No"," This project may not be eligible for STDR review. Please check with EDDC for Pre-Pilot and STDR CO for Pilot.")</f>
        <v xml:space="preserve"> This is a required question.</v>
      </c>
    </row>
    <row r="25" spans="1:9" x14ac:dyDescent="0.35">
      <c r="A25" s="42" t="s">
        <v>18</v>
      </c>
      <c r="B25" s="14" t="s">
        <v>19</v>
      </c>
      <c r="C25" s="29"/>
      <c r="D25" s="29"/>
      <c r="G25" s="87"/>
      <c r="H25" s="75"/>
      <c r="I25" s="41" t="str" cm="1">
        <f t="array" ref="I25">_xlfn.IFS(H25=""," This is a required question.",H25="Yes"," This project is eligible for STDR review.",H25="No"," This project may not be eligible for STDR review. Please check with EDDC for Pre-Pilot and STDR CO for Pilot.")</f>
        <v xml:space="preserve"> This is a required question.</v>
      </c>
    </row>
    <row r="26" spans="1:9" x14ac:dyDescent="0.35">
      <c r="A26" s="42" t="s">
        <v>20</v>
      </c>
      <c r="B26" s="14" t="s">
        <v>21</v>
      </c>
      <c r="C26" s="29"/>
      <c r="D26" s="29"/>
      <c r="G26" s="87"/>
      <c r="H26" s="75"/>
      <c r="I26" s="41" t="str" cm="1">
        <f t="array" ref="I26">_xlfn.IFS(H26=""," This is a required question.",H26="Yes"," This project is eligible for STDR review.",H26="No"," This project may not be eligible for STDR review. Please check with EDDC for Pre-Pilot and STDR CO for Pilot.")</f>
        <v xml:space="preserve"> This is a required question.</v>
      </c>
    </row>
    <row r="27" spans="1:9" x14ac:dyDescent="0.35">
      <c r="A27" s="42" t="s">
        <v>22</v>
      </c>
      <c r="B27" s="14" t="s">
        <v>23</v>
      </c>
      <c r="C27" s="29"/>
      <c r="D27" s="29"/>
      <c r="G27" s="87"/>
      <c r="H27" s="75"/>
      <c r="I27" s="41" t="str" cm="1">
        <f t="array" ref="I27">_xlfn.IFS(H27=""," This is a required question.",H27="Yes"," This project is eligible for STDR review.",H27="No"," This project may not be eligible for STDR review. Please check with EDDC for Pre-Pilot and STDR CO for Pilot.")</f>
        <v xml:space="preserve"> This is a required question.</v>
      </c>
    </row>
    <row r="28" spans="1:9" x14ac:dyDescent="0.35">
      <c r="A28" s="42" t="s">
        <v>24</v>
      </c>
      <c r="B28" s="14" t="s">
        <v>25</v>
      </c>
      <c r="C28" s="29"/>
      <c r="D28" s="29"/>
      <c r="G28" s="87"/>
      <c r="H28" s="75"/>
      <c r="I28" s="41" t="str" cm="1">
        <f t="array" ref="I28">_xlfn.IFS(H28=""," This is a required question.",H28="Yes"," This project is eligible for STDR review.",H28="No"," This project may not be eligible for STDR review. Please work with your Institution(s) IEO/TTO to address this in the application form.")</f>
        <v xml:space="preserve"> This is a required question.</v>
      </c>
    </row>
    <row r="29" spans="1:9" x14ac:dyDescent="0.35">
      <c r="A29" s="42" t="s">
        <v>26</v>
      </c>
      <c r="B29" s="14" t="s">
        <v>27</v>
      </c>
      <c r="C29" s="29"/>
      <c r="D29" s="29"/>
      <c r="G29" s="87"/>
      <c r="H29" s="75"/>
      <c r="I29" s="41" t="str" cm="1">
        <f t="array" ref="I29">_xlfn.IFS(H29=""," This is a required question.",H29="Yes"," This project is eligible for STDR review. Reviewers are bound by confidentiality clauses.",H29="No"," This project may not be eligible for STDR review as due diligence cannot be conducted. Reviewers are bound by confidentiality clauses. Please check with EDDC for Pre-Pilot and STDR CO for Pilot.")</f>
        <v xml:space="preserve"> This is a required question.</v>
      </c>
    </row>
    <row r="30" spans="1:9" x14ac:dyDescent="0.35">
      <c r="A30" s="42" t="s">
        <v>28</v>
      </c>
      <c r="B30" s="14" t="s">
        <v>29</v>
      </c>
      <c r="C30" s="29"/>
      <c r="D30" s="29"/>
      <c r="G30" s="87"/>
      <c r="H30" s="75"/>
      <c r="I30" s="41" t="str" cm="1">
        <f t="array" ref="I30">_xlfn.IFS(H30=""," This is a required question.",H30="Yes"," This project is eligible for STDR review.",H30="No"," Please include go/no-go decision points in your revised developmental plan.")</f>
        <v xml:space="preserve"> This is a required question.</v>
      </c>
    </row>
    <row r="31" spans="1:9" x14ac:dyDescent="0.35">
      <c r="A31" s="42"/>
      <c r="C31" s="29"/>
      <c r="D31" s="29"/>
      <c r="I31" s="41"/>
    </row>
    <row r="32" spans="1:9" x14ac:dyDescent="0.35">
      <c r="A32" s="42" t="s">
        <v>30</v>
      </c>
      <c r="B32" s="14" t="s">
        <v>31</v>
      </c>
      <c r="G32" s="87"/>
      <c r="H32" s="75"/>
      <c r="I32" s="41" t="str" cm="1">
        <f t="array" ref="I32">_xlfn.IFS(H32=""," This is a required question.",H32="Yes"," This project is eligible for STDR Pilot.",H32="No"," This project is eligible for STDR Pre-Pilot Stream 1 (Target Validation). STDR Pilot cannot fund projects with unknown mechanism of action.",H32="Not Applicable"," Therapeutic Platforms may be reviewed under STDR Pre-Pilot (Stream 2) or Pilot depending on project maturity.")</f>
        <v xml:space="preserve"> This is a required question.</v>
      </c>
    </row>
    <row r="33" spans="1:13" x14ac:dyDescent="0.35">
      <c r="A33" s="42" t="s">
        <v>32</v>
      </c>
      <c r="B33" s="14" t="s">
        <v>33</v>
      </c>
      <c r="G33" s="87"/>
      <c r="H33" s="75"/>
      <c r="I33" s="41" t="str" cm="1">
        <f t="array" ref="I33">_xlfn.IFS(H33=""," This is a required question.",H33="Yes"," This project is eligible for STDR Pilot.",H33="No"," This project is eligible for STDR Pre-Pilot Stream 2 (Platform Development). STDR Pilot cannot fund unvalidated therapeutic platforms.",H33="Not Applicable"," Single asset projects may be reviewed under STDR Pre-Pilot (Stream 1) or Pilot depending on project maturity.")</f>
        <v xml:space="preserve"> This is a required question.</v>
      </c>
    </row>
    <row r="34" spans="1:13" x14ac:dyDescent="0.35">
      <c r="A34" s="42"/>
      <c r="I34" s="41"/>
    </row>
    <row r="35" spans="1:13" x14ac:dyDescent="0.35">
      <c r="A35" s="42" t="s">
        <v>34</v>
      </c>
      <c r="B35" s="29" t="s">
        <v>35</v>
      </c>
      <c r="G35" s="87"/>
      <c r="H35" s="75"/>
      <c r="I35" s="41" t="str" cm="1">
        <f t="array" ref="I35">_xlfn.IFS(H35=""," This is a required question.",H35="Yes"," Please ensure that your TPP is benchmarked against current standard-of-care and other products in development (in clinical trials or pre-clinical development, if known)",H35="No"," Projects without a clear and defined TPP may not be successful in their STDR Pilot application.",H35="Not Applicable"," Pre-Pilot projects should include a TPP where possible.")</f>
        <v xml:space="preserve"> This is a required question.</v>
      </c>
    </row>
    <row r="36" spans="1:13" x14ac:dyDescent="0.35">
      <c r="A36" s="42" t="s">
        <v>36</v>
      </c>
      <c r="B36" s="29" t="s">
        <v>37</v>
      </c>
      <c r="G36" s="87"/>
      <c r="H36" s="75"/>
      <c r="I36" s="41" t="str" cm="1">
        <f t="array" ref="I36">_xlfn.IFS(H36=""," This is a required question.",H36="Yes"," Please answer the next question.",H36="No"," Please describe the IP strategy to safeguard the asset in your submission.",H36="Not Applicable"," Pre-Pilot projects should review their IP strategy.")</f>
        <v xml:space="preserve"> This is a required question.</v>
      </c>
    </row>
    <row r="37" spans="1:13" x14ac:dyDescent="0.35">
      <c r="A37" s="42" t="s">
        <v>38</v>
      </c>
      <c r="B37" s="29" t="s">
        <v>39</v>
      </c>
      <c r="G37" s="87"/>
      <c r="H37" s="75"/>
      <c r="I37" s="41" t="str" cm="1">
        <f t="array" ref="I37">_xlfn.IFS(H37=""," This is a required question.",H37="Yes"," Please describe the IP strategy to safeguard the asset in your submission.",H37="No"," Projects without an IP strategy may not be successful in their STDR Pilot application.",H37="Not Applicable"," Pre-Pilot projects should review their IP strategy.")</f>
        <v xml:space="preserve"> This is a required question.</v>
      </c>
    </row>
    <row r="39" spans="1:13" s="44" customFormat="1" x14ac:dyDescent="0.35">
      <c r="A39" s="43" t="s">
        <v>40</v>
      </c>
      <c r="B39" s="43"/>
      <c r="C39" s="43"/>
      <c r="D39" s="43"/>
    </row>
    <row r="41" spans="1:13" x14ac:dyDescent="0.35">
      <c r="A41" s="15" t="s">
        <v>15</v>
      </c>
      <c r="B41" s="29" t="s">
        <v>41</v>
      </c>
      <c r="D41" s="142"/>
      <c r="E41" s="143" t="s">
        <v>42</v>
      </c>
      <c r="F41" s="87"/>
      <c r="G41" s="87"/>
    </row>
    <row r="42" spans="1:13" x14ac:dyDescent="0.35">
      <c r="A42" s="15" t="s">
        <v>16</v>
      </c>
      <c r="B42" s="45" t="s">
        <v>43</v>
      </c>
      <c r="C42" s="45"/>
      <c r="D42" s="177"/>
      <c r="E42" s="178"/>
      <c r="F42" s="178"/>
      <c r="G42" s="179"/>
    </row>
    <row r="43" spans="1:13" x14ac:dyDescent="0.35">
      <c r="A43" s="15" t="s">
        <v>18</v>
      </c>
      <c r="B43" s="45" t="s">
        <v>44</v>
      </c>
      <c r="C43" s="45"/>
      <c r="D43" s="180"/>
      <c r="E43" s="180"/>
      <c r="F43" s="180"/>
      <c r="G43" s="180"/>
      <c r="H43" s="180"/>
      <c r="I43" s="180"/>
      <c r="J43" s="180"/>
    </row>
    <row r="44" spans="1:13" x14ac:dyDescent="0.35">
      <c r="A44" s="15" t="s">
        <v>20</v>
      </c>
      <c r="B44" s="45" t="s">
        <v>45</v>
      </c>
      <c r="C44" s="45"/>
      <c r="D44" s="70"/>
      <c r="E44" s="45" t="s">
        <v>46</v>
      </c>
      <c r="F44" s="46" t="s">
        <v>47</v>
      </c>
      <c r="G44" s="47"/>
      <c r="H44" s="47"/>
      <c r="I44" s="47"/>
      <c r="J44" s="47"/>
    </row>
    <row r="45" spans="1:13" x14ac:dyDescent="0.35">
      <c r="A45" s="15" t="s">
        <v>22</v>
      </c>
      <c r="B45" s="45" t="s">
        <v>48</v>
      </c>
      <c r="C45" s="45"/>
      <c r="D45" s="70"/>
      <c r="E45" s="45" t="s">
        <v>46</v>
      </c>
      <c r="F45" s="46" t="s">
        <v>49</v>
      </c>
      <c r="G45" s="47"/>
      <c r="H45" s="47"/>
      <c r="I45" s="47"/>
      <c r="J45" s="47"/>
    </row>
    <row r="46" spans="1:13" x14ac:dyDescent="0.35">
      <c r="A46" s="15" t="s">
        <v>24</v>
      </c>
      <c r="B46" s="45" t="s">
        <v>50</v>
      </c>
      <c r="C46" s="45"/>
      <c r="D46" s="98">
        <f>SUM(D44:D45)</f>
        <v>0</v>
      </c>
      <c r="E46" s="45" t="s">
        <v>46</v>
      </c>
      <c r="F46" s="47"/>
      <c r="G46" s="47"/>
      <c r="H46" s="47"/>
      <c r="I46" s="47"/>
      <c r="J46" s="47"/>
    </row>
    <row r="47" spans="1:13" x14ac:dyDescent="0.35">
      <c r="A47" s="16"/>
      <c r="B47" s="45"/>
      <c r="C47" s="45"/>
      <c r="D47" s="45"/>
      <c r="F47" s="17"/>
      <c r="G47" s="17"/>
      <c r="H47" s="17"/>
      <c r="I47" s="17"/>
      <c r="J47" s="17"/>
      <c r="K47" s="17"/>
      <c r="L47" s="17"/>
      <c r="M47" s="17"/>
    </row>
    <row r="48" spans="1:13" x14ac:dyDescent="0.35">
      <c r="A48" s="15" t="s">
        <v>26</v>
      </c>
      <c r="B48" s="29" t="s">
        <v>51</v>
      </c>
      <c r="C48" s="29"/>
      <c r="D48" s="48" t="s">
        <v>52</v>
      </c>
    </row>
    <row r="50" spans="1:13" x14ac:dyDescent="0.35">
      <c r="B50" s="49" t="s">
        <v>53</v>
      </c>
      <c r="C50" s="50" t="s">
        <v>54</v>
      </c>
      <c r="D50" s="50" t="s">
        <v>55</v>
      </c>
      <c r="E50" s="50" t="s">
        <v>56</v>
      </c>
      <c r="F50" s="50" t="s">
        <v>57</v>
      </c>
      <c r="G50" s="50" t="s">
        <v>58</v>
      </c>
      <c r="H50" s="50" t="s">
        <v>59</v>
      </c>
      <c r="I50" s="50" t="s">
        <v>60</v>
      </c>
      <c r="J50" s="50" t="s">
        <v>59</v>
      </c>
      <c r="K50" s="50" t="s">
        <v>61</v>
      </c>
      <c r="L50" s="50" t="s">
        <v>62</v>
      </c>
    </row>
    <row r="51" spans="1:13" x14ac:dyDescent="0.35">
      <c r="B51" s="51" t="s">
        <v>63</v>
      </c>
      <c r="C51" s="3" t="s">
        <v>64</v>
      </c>
      <c r="D51" s="3" t="s">
        <v>65</v>
      </c>
      <c r="E51" s="3" t="s">
        <v>66</v>
      </c>
      <c r="F51" s="3" t="s">
        <v>67</v>
      </c>
      <c r="G51" s="3" t="s">
        <v>68</v>
      </c>
      <c r="H51" s="5">
        <v>0.6</v>
      </c>
      <c r="I51" s="3" t="s">
        <v>69</v>
      </c>
      <c r="J51" s="3">
        <v>0.4</v>
      </c>
      <c r="K51" s="19" t="s">
        <v>70</v>
      </c>
      <c r="L51" s="20" t="s">
        <v>71</v>
      </c>
    </row>
    <row r="52" spans="1:13" x14ac:dyDescent="0.35">
      <c r="B52" s="50">
        <v>1</v>
      </c>
      <c r="C52" s="76" t="s">
        <v>72</v>
      </c>
      <c r="D52" s="76"/>
      <c r="E52" s="77"/>
      <c r="F52" s="77"/>
      <c r="G52" s="77"/>
      <c r="H52" s="84"/>
      <c r="I52" s="77"/>
      <c r="J52" s="84"/>
      <c r="K52" s="77"/>
      <c r="L52" s="77"/>
      <c r="M52" s="85" t="str">
        <f t="shared" ref="M52:M61" si="0">IF((H52+J52)&lt;1," FTE count should sum to 1.0.","")</f>
        <v xml:space="preserve"> FTE count should sum to 1.0.</v>
      </c>
    </row>
    <row r="53" spans="1:13" x14ac:dyDescent="0.35">
      <c r="B53" s="52">
        <v>2</v>
      </c>
      <c r="C53" s="75" t="s">
        <v>73</v>
      </c>
      <c r="D53" s="75"/>
      <c r="E53" s="70"/>
      <c r="F53" s="70"/>
      <c r="G53" s="70"/>
      <c r="H53" s="74"/>
      <c r="I53" s="70"/>
      <c r="J53" s="74"/>
      <c r="K53" s="70"/>
      <c r="L53" s="70"/>
      <c r="M53" s="85" t="str">
        <f t="shared" si="0"/>
        <v xml:space="preserve"> FTE count should sum to 1.0.</v>
      </c>
    </row>
    <row r="54" spans="1:13" x14ac:dyDescent="0.35">
      <c r="B54" s="52">
        <v>3</v>
      </c>
      <c r="C54" s="75" t="s">
        <v>74</v>
      </c>
      <c r="D54" s="75"/>
      <c r="E54" s="70"/>
      <c r="F54" s="70"/>
      <c r="G54" s="70"/>
      <c r="H54" s="74"/>
      <c r="I54" s="70"/>
      <c r="J54" s="74"/>
      <c r="K54" s="70"/>
      <c r="L54" s="70"/>
      <c r="M54" s="85" t="str">
        <f t="shared" si="0"/>
        <v xml:space="preserve"> FTE count should sum to 1.0.</v>
      </c>
    </row>
    <row r="55" spans="1:13" x14ac:dyDescent="0.35">
      <c r="B55" s="52">
        <v>4</v>
      </c>
      <c r="C55" s="75"/>
      <c r="D55" s="75"/>
      <c r="E55" s="70"/>
      <c r="F55" s="70"/>
      <c r="G55" s="70"/>
      <c r="H55" s="74"/>
      <c r="I55" s="70"/>
      <c r="J55" s="74"/>
      <c r="K55" s="70"/>
      <c r="L55" s="70"/>
      <c r="M55" s="85" t="str">
        <f t="shared" si="0"/>
        <v xml:space="preserve"> FTE count should sum to 1.0.</v>
      </c>
    </row>
    <row r="56" spans="1:13" x14ac:dyDescent="0.35">
      <c r="B56" s="52">
        <v>5</v>
      </c>
      <c r="C56" s="75"/>
      <c r="D56" s="75"/>
      <c r="E56" s="70"/>
      <c r="F56" s="70"/>
      <c r="G56" s="70"/>
      <c r="H56" s="74"/>
      <c r="I56" s="70"/>
      <c r="J56" s="74"/>
      <c r="K56" s="70"/>
      <c r="L56" s="70"/>
      <c r="M56" s="85" t="str">
        <f t="shared" si="0"/>
        <v xml:space="preserve"> FTE count should sum to 1.0.</v>
      </c>
    </row>
    <row r="57" spans="1:13" x14ac:dyDescent="0.35">
      <c r="B57" s="52">
        <v>6</v>
      </c>
      <c r="C57" s="75"/>
      <c r="D57" s="75"/>
      <c r="E57" s="70"/>
      <c r="F57" s="70"/>
      <c r="G57" s="70"/>
      <c r="H57" s="74"/>
      <c r="I57" s="70"/>
      <c r="J57" s="74"/>
      <c r="K57" s="70"/>
      <c r="L57" s="70"/>
      <c r="M57" s="85" t="str">
        <f t="shared" si="0"/>
        <v xml:space="preserve"> FTE count should sum to 1.0.</v>
      </c>
    </row>
    <row r="58" spans="1:13" x14ac:dyDescent="0.35">
      <c r="B58" s="52">
        <v>7</v>
      </c>
      <c r="C58" s="75"/>
      <c r="D58" s="75"/>
      <c r="E58" s="70"/>
      <c r="F58" s="70"/>
      <c r="G58" s="70"/>
      <c r="H58" s="74"/>
      <c r="I58" s="70"/>
      <c r="J58" s="74"/>
      <c r="K58" s="70"/>
      <c r="L58" s="70"/>
      <c r="M58" s="85" t="str">
        <f t="shared" si="0"/>
        <v xml:space="preserve"> FTE count should sum to 1.0.</v>
      </c>
    </row>
    <row r="59" spans="1:13" x14ac:dyDescent="0.35">
      <c r="B59" s="52">
        <v>8</v>
      </c>
      <c r="C59" s="75"/>
      <c r="D59" s="75"/>
      <c r="E59" s="70"/>
      <c r="F59" s="70"/>
      <c r="G59" s="70"/>
      <c r="H59" s="74"/>
      <c r="I59" s="70"/>
      <c r="J59" s="74"/>
      <c r="K59" s="70"/>
      <c r="L59" s="70"/>
      <c r="M59" s="85" t="str">
        <f t="shared" si="0"/>
        <v xml:space="preserve"> FTE count should sum to 1.0.</v>
      </c>
    </row>
    <row r="60" spans="1:13" x14ac:dyDescent="0.35">
      <c r="B60" s="52">
        <v>9</v>
      </c>
      <c r="C60" s="75"/>
      <c r="D60" s="75"/>
      <c r="E60" s="70"/>
      <c r="F60" s="70"/>
      <c r="G60" s="70"/>
      <c r="H60" s="74"/>
      <c r="I60" s="70"/>
      <c r="J60" s="74"/>
      <c r="K60" s="70"/>
      <c r="L60" s="70"/>
      <c r="M60" s="85" t="str">
        <f t="shared" si="0"/>
        <v xml:space="preserve"> FTE count should sum to 1.0.</v>
      </c>
    </row>
    <row r="61" spans="1:13" x14ac:dyDescent="0.35">
      <c r="B61" s="52">
        <v>10</v>
      </c>
      <c r="C61" s="75"/>
      <c r="D61" s="75"/>
      <c r="E61" s="70"/>
      <c r="F61" s="70"/>
      <c r="G61" s="70"/>
      <c r="H61" s="74"/>
      <c r="I61" s="70"/>
      <c r="J61" s="74"/>
      <c r="K61" s="70"/>
      <c r="L61" s="70"/>
      <c r="M61" s="85" t="str">
        <f t="shared" si="0"/>
        <v xml:space="preserve"> FTE count should sum to 1.0.</v>
      </c>
    </row>
    <row r="63" spans="1:13" x14ac:dyDescent="0.35">
      <c r="A63" s="15" t="s">
        <v>28</v>
      </c>
      <c r="B63" s="29" t="s">
        <v>75</v>
      </c>
      <c r="D63" s="48" t="s">
        <v>76</v>
      </c>
    </row>
    <row r="64" spans="1:13" x14ac:dyDescent="0.35">
      <c r="A64" s="15"/>
      <c r="B64" s="29"/>
      <c r="D64" s="48"/>
    </row>
    <row r="65" spans="1:12" x14ac:dyDescent="0.35">
      <c r="B65" s="49" t="s">
        <v>53</v>
      </c>
      <c r="C65" s="50" t="s">
        <v>54</v>
      </c>
      <c r="D65" s="50" t="s">
        <v>55</v>
      </c>
      <c r="E65" s="50" t="s">
        <v>56</v>
      </c>
      <c r="F65" s="50" t="s">
        <v>57</v>
      </c>
      <c r="G65" s="50" t="s">
        <v>58</v>
      </c>
      <c r="H65" s="50" t="s">
        <v>77</v>
      </c>
      <c r="I65" s="50" t="s">
        <v>60</v>
      </c>
      <c r="J65" s="50" t="s">
        <v>77</v>
      </c>
      <c r="K65" s="50" t="s">
        <v>61</v>
      </c>
      <c r="L65" s="50" t="s">
        <v>62</v>
      </c>
    </row>
    <row r="66" spans="1:12" x14ac:dyDescent="0.35">
      <c r="B66" s="51" t="s">
        <v>63</v>
      </c>
      <c r="C66" s="3" t="s">
        <v>64</v>
      </c>
      <c r="D66" s="3" t="s">
        <v>65</v>
      </c>
      <c r="E66" s="3" t="s">
        <v>78</v>
      </c>
      <c r="F66" s="3" t="s">
        <v>67</v>
      </c>
      <c r="G66" s="3" t="s">
        <v>79</v>
      </c>
      <c r="H66" s="9" t="s">
        <v>80</v>
      </c>
      <c r="I66" s="3" t="s">
        <v>81</v>
      </c>
      <c r="J66" s="51" t="s">
        <v>82</v>
      </c>
      <c r="K66" s="19" t="s">
        <v>70</v>
      </c>
      <c r="L66" s="53" t="s">
        <v>83</v>
      </c>
    </row>
    <row r="67" spans="1:12" x14ac:dyDescent="0.35">
      <c r="B67" s="52">
        <v>1</v>
      </c>
      <c r="C67" s="75" t="s">
        <v>84</v>
      </c>
      <c r="D67" s="75"/>
      <c r="E67" s="70"/>
      <c r="F67" s="70"/>
      <c r="G67" s="70"/>
      <c r="H67" s="74"/>
      <c r="I67" s="70"/>
      <c r="J67" s="78"/>
      <c r="K67" s="70"/>
      <c r="L67" s="70"/>
    </row>
    <row r="68" spans="1:12" x14ac:dyDescent="0.35">
      <c r="B68" s="52">
        <v>2</v>
      </c>
      <c r="C68" s="75" t="s">
        <v>85</v>
      </c>
      <c r="D68" s="75"/>
      <c r="E68" s="70"/>
      <c r="F68" s="70"/>
      <c r="G68" s="70"/>
      <c r="H68" s="74"/>
      <c r="I68" s="70"/>
      <c r="J68" s="78"/>
      <c r="K68" s="70"/>
      <c r="L68" s="70"/>
    </row>
    <row r="69" spans="1:12" x14ac:dyDescent="0.35">
      <c r="B69" s="52">
        <v>3</v>
      </c>
      <c r="C69" s="75"/>
      <c r="D69" s="75"/>
      <c r="E69" s="70"/>
      <c r="F69" s="70"/>
      <c r="G69" s="70"/>
      <c r="H69" s="74"/>
      <c r="I69" s="70"/>
      <c r="J69" s="78"/>
      <c r="K69" s="70"/>
      <c r="L69" s="70"/>
    </row>
    <row r="70" spans="1:12" x14ac:dyDescent="0.35">
      <c r="B70" s="52">
        <v>4</v>
      </c>
      <c r="C70" s="75"/>
      <c r="D70" s="75"/>
      <c r="E70" s="70"/>
      <c r="F70" s="70"/>
      <c r="G70" s="70"/>
      <c r="H70" s="74"/>
      <c r="I70" s="70"/>
      <c r="J70" s="78"/>
      <c r="K70" s="70"/>
      <c r="L70" s="70"/>
    </row>
    <row r="71" spans="1:12" x14ac:dyDescent="0.35">
      <c r="B71" s="52">
        <v>5</v>
      </c>
      <c r="C71" s="75"/>
      <c r="D71" s="75"/>
      <c r="E71" s="70"/>
      <c r="F71" s="70"/>
      <c r="G71" s="70"/>
      <c r="H71" s="74"/>
      <c r="I71" s="70"/>
      <c r="J71" s="78"/>
      <c r="K71" s="70"/>
      <c r="L71" s="70"/>
    </row>
    <row r="72" spans="1:12" x14ac:dyDescent="0.35">
      <c r="B72" s="52">
        <v>6</v>
      </c>
      <c r="C72" s="75"/>
      <c r="D72" s="75"/>
      <c r="E72" s="70"/>
      <c r="F72" s="70"/>
      <c r="G72" s="70"/>
      <c r="H72" s="74"/>
      <c r="I72" s="70"/>
      <c r="J72" s="78"/>
      <c r="K72" s="70"/>
      <c r="L72" s="70"/>
    </row>
    <row r="73" spans="1:12" x14ac:dyDescent="0.35">
      <c r="B73" s="52">
        <v>7</v>
      </c>
      <c r="C73" s="75"/>
      <c r="D73" s="75"/>
      <c r="E73" s="70"/>
      <c r="F73" s="70"/>
      <c r="G73" s="70"/>
      <c r="H73" s="74"/>
      <c r="I73" s="70"/>
      <c r="J73" s="78"/>
      <c r="K73" s="70"/>
      <c r="L73" s="70"/>
    </row>
    <row r="74" spans="1:12" x14ac:dyDescent="0.35">
      <c r="B74" s="52">
        <v>8</v>
      </c>
      <c r="C74" s="75"/>
      <c r="D74" s="75"/>
      <c r="E74" s="70"/>
      <c r="F74" s="70"/>
      <c r="G74" s="70"/>
      <c r="H74" s="74"/>
      <c r="I74" s="70"/>
      <c r="J74" s="78"/>
      <c r="K74" s="70"/>
      <c r="L74" s="70"/>
    </row>
    <row r="75" spans="1:12" x14ac:dyDescent="0.35">
      <c r="B75" s="52">
        <v>9</v>
      </c>
      <c r="C75" s="75"/>
      <c r="D75" s="75"/>
      <c r="E75" s="70"/>
      <c r="F75" s="70"/>
      <c r="G75" s="70"/>
      <c r="H75" s="74"/>
      <c r="I75" s="70"/>
      <c r="J75" s="78"/>
      <c r="K75" s="70"/>
      <c r="L75" s="70"/>
    </row>
    <row r="76" spans="1:12" x14ac:dyDescent="0.35">
      <c r="B76" s="52">
        <v>10</v>
      </c>
      <c r="C76" s="75"/>
      <c r="D76" s="75"/>
      <c r="E76" s="70"/>
      <c r="F76" s="70"/>
      <c r="G76" s="70"/>
      <c r="H76" s="74"/>
      <c r="I76" s="70"/>
      <c r="J76" s="78"/>
      <c r="K76" s="70"/>
      <c r="L76" s="70"/>
    </row>
    <row r="78" spans="1:12" x14ac:dyDescent="0.35">
      <c r="A78" s="15" t="s">
        <v>30</v>
      </c>
      <c r="B78" s="29" t="s">
        <v>86</v>
      </c>
    </row>
    <row r="79" spans="1:12" x14ac:dyDescent="0.35">
      <c r="A79" s="15"/>
      <c r="B79" s="29"/>
    </row>
    <row r="80" spans="1:12" x14ac:dyDescent="0.35">
      <c r="B80" s="50" t="s">
        <v>53</v>
      </c>
      <c r="C80" s="50" t="s">
        <v>87</v>
      </c>
      <c r="D80" s="50" t="s">
        <v>88</v>
      </c>
      <c r="E80" s="50" t="s">
        <v>89</v>
      </c>
      <c r="F80" s="50" t="s">
        <v>90</v>
      </c>
    </row>
    <row r="81" spans="2:7" x14ac:dyDescent="0.35">
      <c r="B81" s="52">
        <v>1</v>
      </c>
      <c r="C81" s="49" t="s">
        <v>91</v>
      </c>
      <c r="D81" s="13">
        <f>'VI. TOTAL BUDGET (FOR STDR CO)'!A174</f>
        <v>0</v>
      </c>
      <c r="E81" s="13">
        <f>'VI. TOTAL BUDGET (FOR STDR CO)'!E174</f>
        <v>0</v>
      </c>
      <c r="F81" s="13">
        <f>SUM(D81:E81)</f>
        <v>0</v>
      </c>
      <c r="G81" s="48" t="str" cm="1">
        <f t="array" ref="G81">_xlfn.IFS(F81&gt;400000,"Phase 1 exceeds S$400K. Please revise budget unless exception has been sought.",F81&lt;400000,"")</f>
        <v/>
      </c>
    </row>
    <row r="82" spans="2:7" x14ac:dyDescent="0.35">
      <c r="B82" s="52">
        <v>2</v>
      </c>
      <c r="C82" s="49" t="s">
        <v>92</v>
      </c>
      <c r="D82" s="13">
        <f>'VI. TOTAL BUDGET (FOR STDR CO)'!G174</f>
        <v>0</v>
      </c>
      <c r="E82" s="13">
        <f>'VI. TOTAL BUDGET (FOR STDR CO)'!J174</f>
        <v>0</v>
      </c>
      <c r="F82" s="13">
        <f>SUM(D82:E82)</f>
        <v>0</v>
      </c>
      <c r="G82" s="48" t="str" cm="1">
        <f t="array" ref="G82">_xlfn.IFS(F82&gt;600000,"Phase 2 exceeds S$600K. Please revise budget unless exception has been sought.",F82&lt;600000,"")</f>
        <v/>
      </c>
    </row>
    <row r="83" spans="2:7" x14ac:dyDescent="0.35">
      <c r="B83" s="52">
        <v>3</v>
      </c>
      <c r="C83" s="49" t="s">
        <v>90</v>
      </c>
      <c r="D83" s="65">
        <f>SUM(D81:D82)</f>
        <v>0</v>
      </c>
      <c r="E83" s="65">
        <f t="shared" ref="E83:F83" si="1">SUM(E81:E82)</f>
        <v>0</v>
      </c>
      <c r="F83" s="65">
        <f t="shared" si="1"/>
        <v>0</v>
      </c>
      <c r="G83" s="48" t="str" cm="1">
        <f t="array" ref="G83">_xlfn.IFS(F83&gt;1000000,"Budget exceeds S$1M. Please revise budget unless exception has been sought.",F83&lt;1000000,"")</f>
        <v/>
      </c>
    </row>
  </sheetData>
  <sheetProtection algorithmName="SHA-512" hashValue="uTLvjw16E/gUTFQ5MehimsFg3jRThcBo6IIWQIriEhUYv3+8ta1kxdZXOesrzFO0APp4K+LM64CBUl3eFrXiBg==" saltValue="kOoWrpB1oi8v6xQv+U0I0w==" spinCount="100000" sheet="1" formatCells="0" formatColumns="0" formatRows="0" selectLockedCells="1"/>
  <mergeCells count="2">
    <mergeCell ref="D42:G42"/>
    <mergeCell ref="D43:J43"/>
  </mergeCells>
  <conditionalFormatting sqref="B52:B61">
    <cfRule type="notContainsBlanks" dxfId="240" priority="35">
      <formula>LEN(TRIM(B52))&gt;0</formula>
    </cfRule>
    <cfRule type="containsBlanks" dxfId="239" priority="36">
      <formula>LEN(TRIM(B52))=0</formula>
    </cfRule>
  </conditionalFormatting>
  <conditionalFormatting sqref="B67:B76">
    <cfRule type="notContainsBlanks" dxfId="238" priority="28">
      <formula>LEN(TRIM(B67))&gt;0</formula>
    </cfRule>
    <cfRule type="containsBlanks" dxfId="237" priority="29">
      <formula>LEN(TRIM(B67))=0</formula>
    </cfRule>
  </conditionalFormatting>
  <conditionalFormatting sqref="B81:F83">
    <cfRule type="notContainsBlanks" dxfId="236" priority="11">
      <formula>LEN(TRIM(B81))&gt;0</formula>
    </cfRule>
    <cfRule type="containsBlanks" dxfId="235" priority="12">
      <formula>LEN(TRIM(B81))=0</formula>
    </cfRule>
  </conditionalFormatting>
  <conditionalFormatting sqref="C52:L61 C67:L76 D41:D46">
    <cfRule type="notContainsBlanks" dxfId="234" priority="72">
      <formula>LEN(TRIM(C41))&gt;0</formula>
    </cfRule>
  </conditionalFormatting>
  <conditionalFormatting sqref="D41:D46 C52:L61 C67:L76">
    <cfRule type="containsBlanks" dxfId="233" priority="73">
      <formula>LEN(TRIM(C41))=0</formula>
    </cfRule>
  </conditionalFormatting>
  <conditionalFormatting sqref="H22">
    <cfRule type="containsBlanks" dxfId="232" priority="7">
      <formula>LEN(TRIM(H22))=0</formula>
    </cfRule>
  </conditionalFormatting>
  <conditionalFormatting sqref="H24:H25">
    <cfRule type="containsBlanks" dxfId="228" priority="2">
      <formula>LEN(TRIM(H24))=0</formula>
    </cfRule>
  </conditionalFormatting>
  <conditionalFormatting sqref="H26:H30">
    <cfRule type="containsBlanks" dxfId="224" priority="6">
      <formula>LEN(TRIM(H26))=0</formula>
    </cfRule>
  </conditionalFormatting>
  <conditionalFormatting sqref="H32:H33">
    <cfRule type="containsBlanks" dxfId="223" priority="24">
      <formula>LEN(TRIM(H32))=0</formula>
    </cfRule>
  </conditionalFormatting>
  <conditionalFormatting sqref="H35:H37">
    <cfRule type="containsBlanks" dxfId="222" priority="1">
      <formula>LEN(TRIM(H35))=0</formula>
    </cfRule>
  </conditionalFormatting>
  <conditionalFormatting sqref="L52:L61">
    <cfRule type="notContainsBlanks" dxfId="221" priority="50">
      <formula>LEN(TRIM(L52))&gt;0</formula>
    </cfRule>
    <cfRule type="containsBlanks" dxfId="220" priority="51">
      <formula>LEN(TRIM(L52))=0</formula>
    </cfRule>
  </conditionalFormatting>
  <conditionalFormatting sqref="L67:L76">
    <cfRule type="notContainsBlanks" dxfId="219" priority="30">
      <formula>LEN(TRIM(L67))&gt;0</formula>
    </cfRule>
    <cfRule type="containsBlanks" dxfId="218" priority="31">
      <formula>LEN(TRIM(L67))=0</formula>
    </cfRule>
  </conditionalFormatting>
  <hyperlinks>
    <hyperlink ref="K51" r:id="rId1" xr:uid="{1562C9D8-A40A-4475-A888-952484E987C0}"/>
    <hyperlink ref="L51" r:id="rId2" display="john_doe@a-star.edu.sg" xr:uid="{0767DD18-05CB-410E-99E7-27EDA438BE67}"/>
    <hyperlink ref="K66" r:id="rId3" xr:uid="{B5EF0F09-FEB5-4E34-AF36-1A5165283A15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19A2AD1A-39D1-4BF6-916E-F1653A1DD572}">
            <xm:f>NOT(ISERROR(SEARCH('Hidden Fields'!$F$10,H22)))</xm:f>
            <xm:f>'Hidden Fields'!$F$10</xm:f>
            <x14:dxf>
              <fill>
                <patternFill>
                  <fgColor auto="1"/>
                  <bgColor theme="2"/>
                </patternFill>
              </fill>
            </x14:dxf>
          </x14:cfRule>
          <x14:cfRule type="containsText" priority="9" operator="containsText" id="{A0F64239-3AF7-4E18-8715-3964429FD92B}">
            <xm:f>NOT(ISERROR(SEARCH('Hidden Fields'!$F$8,H22)))</xm:f>
            <xm:f>'Hidden Fields'!$F$8</xm:f>
            <x14:dxf>
              <fill>
                <patternFill>
                  <bgColor theme="3" tint="0.89996032593768116"/>
                </patternFill>
              </fill>
            </x14:dxf>
          </x14:cfRule>
          <x14:cfRule type="containsText" priority="10" operator="containsText" id="{7369237E-8659-4E0F-98AC-60BFCFC71398}">
            <xm:f>NOT(ISERROR(SEARCH('Hidden Fields'!$F$9,H22)))</xm:f>
            <xm:f>'Hidden Fields'!$F$9</xm:f>
            <x14:dxf>
              <fill>
                <patternFill>
                  <fgColor auto="1"/>
                  <bgColor rgb="FFFFDCDC"/>
                </patternFill>
              </fill>
            </x14:dxf>
          </x14:cfRule>
          <xm:sqref>H22</xm:sqref>
        </x14:conditionalFormatting>
        <x14:conditionalFormatting xmlns:xm="http://schemas.microsoft.com/office/excel/2006/main">
          <x14:cfRule type="containsText" priority="4" operator="containsText" id="{A7A43F87-D74E-41ED-ABF7-44BB8D3B48FA}">
            <xm:f>NOT(ISERROR(SEARCH('Hidden Fields'!$F$8,H24)))</xm:f>
            <xm:f>'Hidden Fields'!$F$8</xm:f>
            <x14:dxf>
              <fill>
                <patternFill>
                  <bgColor theme="3" tint="0.89996032593768116"/>
                </patternFill>
              </fill>
            </x14:dxf>
          </x14:cfRule>
          <x14:cfRule type="containsText" priority="5" operator="containsText" id="{838C2CFF-2654-40DB-B2AC-5FD6620CAAC1}">
            <xm:f>NOT(ISERROR(SEARCH('Hidden Fields'!$F$9,H24)))</xm:f>
            <xm:f>'Hidden Fields'!$F$9</xm:f>
            <x14:dxf>
              <fill>
                <patternFill>
                  <fgColor auto="1"/>
                  <bgColor rgb="FFFFDCDC"/>
                </patternFill>
              </fill>
            </x14:dxf>
          </x14:cfRule>
          <xm:sqref>H24:H30 H32:H33 H35:H37</xm:sqref>
        </x14:conditionalFormatting>
        <x14:conditionalFormatting xmlns:xm="http://schemas.microsoft.com/office/excel/2006/main">
          <x14:cfRule type="containsText" priority="3" operator="containsText" id="{A31C89A5-47E7-49A1-B544-E841D962D208}">
            <xm:f>NOT(ISERROR(SEARCH('Hidden Fields'!$F$10,H24)))</xm:f>
            <xm:f>'Hidden Fields'!$F$10</xm:f>
            <x14:dxf>
              <fill>
                <patternFill>
                  <fgColor auto="1"/>
                  <bgColor theme="2"/>
                </patternFill>
              </fill>
            </x14:dxf>
          </x14:cfRule>
          <xm:sqref>H24:H30 H35:H37 H32:H33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B73228F5-BC95-47A2-A838-62100F48D3AD}">
          <x14:formula1>
            <xm:f>'Hidden Fields'!$A$15:$A$21</xm:f>
          </x14:formula1>
          <xm:sqref>D52:D61 D67:D76</xm:sqref>
        </x14:dataValidation>
        <x14:dataValidation type="list" allowBlank="1" showInputMessage="1" showErrorMessage="1" xr:uid="{35EEEC5A-20E1-472A-B7E0-172AAC07ECD1}">
          <x14:formula1>
            <xm:f>'Hidden Fields'!$F$7:$F$9</xm:f>
          </x14:formula1>
          <xm:sqref>H22 H24:H30</xm:sqref>
        </x14:dataValidation>
        <x14:dataValidation type="list" allowBlank="1" showInputMessage="1" showErrorMessage="1" xr:uid="{E5D93DEA-177E-466C-8DC1-F684EBFE5BFA}">
          <x14:formula1>
            <xm:f>'Hidden Fields'!$F$7:$F$10</xm:f>
          </x14:formula1>
          <xm:sqref>H35:H37 H32:H33</xm:sqref>
        </x14:dataValidation>
        <x14:dataValidation type="list" allowBlank="1" showInputMessage="1" showErrorMessage="1" xr:uid="{F3D5E6E6-6231-4761-96E7-AB065B42D493}">
          <x14:formula1>
            <xm:f>'Hidden Fields'!$A$8:$A$14</xm:f>
          </x14:formula1>
          <xm:sqref>C68:C76</xm:sqref>
        </x14:dataValidation>
        <x14:dataValidation type="list" allowBlank="1" showInputMessage="1" showErrorMessage="1" xr:uid="{FD0099A2-CA8B-495C-AF10-F6B80EA55FB6}">
          <x14:formula1>
            <xm:f>'Hidden Fields'!$A$12:$A$14</xm:f>
          </x14:formula1>
          <xm:sqref>C67</xm:sqref>
        </x14:dataValidation>
        <x14:dataValidation type="list" allowBlank="1" showInputMessage="1" showErrorMessage="1" xr:uid="{F20365F6-D1CC-4A3F-AB88-185522FEC20C}">
          <x14:formula1>
            <xm:f>'Hidden Fields'!$A$8:$A$10</xm:f>
          </x14:formula1>
          <xm:sqref>C53:C61</xm:sqref>
        </x14:dataValidation>
        <x14:dataValidation type="list" allowBlank="1" showInputMessage="1" showErrorMessage="1" xr:uid="{4046E574-2D64-4F56-967F-CCEF7B46C1A1}">
          <x14:formula1>
            <xm:f>'Hidden Fields'!$B$22:$B$32</xm:f>
          </x14:formula1>
          <xm:sqref>H52:H61 J52:J61</xm:sqref>
        </x14:dataValidation>
        <x14:dataValidation type="list" allowBlank="1" showInputMessage="1" showErrorMessage="1" xr:uid="{0517E9EE-ED41-4B4D-A986-DA48E73F92E5}">
          <x14:formula1>
            <xm:f>'Hidden Fields'!$A$22:$A$47</xm:f>
          </x14:formula1>
          <xm:sqref>D44:D45</xm:sqref>
        </x14:dataValidation>
        <x14:dataValidation type="list" allowBlank="1" showInputMessage="1" showErrorMessage="1" xr:uid="{7E5F4A8F-0450-4FCF-A763-9A630E96B101}">
          <x14:formula1>
            <xm:f>'Hidden Fields'!$A$2:$A$6</xm:f>
          </x14:formula1>
          <xm:sqref>D42:G42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C8E5-798D-4297-8912-C2DFD453B303}">
  <dimension ref="A1:M69"/>
  <sheetViews>
    <sheetView zoomScale="80" zoomScaleNormal="80" workbookViewId="0">
      <pane ySplit="9" topLeftCell="A10" activePane="bottomLeft" state="frozen"/>
      <selection pane="bottomLeft" activeCell="B25" sqref="B25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3" width="15.7265625" style="14" customWidth="1"/>
    <col min="4" max="4" width="45.7265625" style="14" customWidth="1"/>
    <col min="5" max="5" width="50.7265625" style="14" customWidth="1"/>
    <col min="6" max="6" width="13.7265625" style="14" customWidth="1"/>
    <col min="7" max="7" width="7.7265625" style="14" customWidth="1"/>
    <col min="8" max="8" width="13.7265625" style="14" customWidth="1"/>
    <col min="9" max="9" width="14" style="14" bestFit="1" customWidth="1"/>
    <col min="10" max="10" width="18.7265625" style="14" customWidth="1"/>
    <col min="11" max="16384" width="9.1796875" style="14"/>
  </cols>
  <sheetData>
    <row r="1" spans="1:13" s="22" customFormat="1" x14ac:dyDescent="0.35">
      <c r="A1" s="21" t="s">
        <v>93</v>
      </c>
    </row>
    <row r="2" spans="1:13" s="39" customFormat="1" x14ac:dyDescent="0.35">
      <c r="A2" s="38" t="s">
        <v>326</v>
      </c>
    </row>
    <row r="3" spans="1:13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3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3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3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3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3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3" s="39" customFormat="1" x14ac:dyDescent="0.35">
      <c r="A10" s="38" t="s">
        <v>94</v>
      </c>
      <c r="G10" s="56"/>
      <c r="H10" s="56"/>
      <c r="I10" s="56"/>
      <c r="J10" s="56"/>
      <c r="K10" s="57"/>
      <c r="L10" s="57"/>
      <c r="M10" s="57"/>
    </row>
    <row r="11" spans="1:13" ht="15" customHeight="1" x14ac:dyDescent="0.35">
      <c r="A11" s="58" t="s">
        <v>1</v>
      </c>
      <c r="B11" s="176" t="s">
        <v>95</v>
      </c>
      <c r="C11" s="176"/>
      <c r="D11" s="176"/>
      <c r="E11" s="176"/>
      <c r="F11" s="176"/>
      <c r="G11" s="176"/>
      <c r="H11" s="176"/>
      <c r="I11" s="176"/>
      <c r="J11" s="176"/>
      <c r="K11" s="59"/>
      <c r="L11" s="59"/>
      <c r="M11" s="59"/>
    </row>
    <row r="12" spans="1:13" ht="15" customHeight="1" x14ac:dyDescent="0.35">
      <c r="A12" s="58" t="s">
        <v>3</v>
      </c>
      <c r="B12" s="163" t="s">
        <v>96</v>
      </c>
      <c r="C12" s="163"/>
      <c r="D12" s="163"/>
      <c r="E12" s="163"/>
      <c r="F12" s="163"/>
      <c r="G12" s="163"/>
      <c r="H12" s="163"/>
      <c r="I12" s="163"/>
      <c r="J12" s="163"/>
      <c r="K12" s="59"/>
      <c r="L12" s="59"/>
      <c r="M12" s="59"/>
    </row>
    <row r="13" spans="1:13" ht="15" customHeight="1" x14ac:dyDescent="0.35">
      <c r="A13" s="58" t="s">
        <v>4</v>
      </c>
      <c r="B13" s="163" t="s">
        <v>97</v>
      </c>
      <c r="C13" s="163"/>
      <c r="D13" s="163"/>
      <c r="E13" s="163"/>
      <c r="F13" s="163"/>
      <c r="G13" s="163"/>
      <c r="H13" s="163"/>
      <c r="I13" s="163"/>
      <c r="J13" s="163"/>
      <c r="K13" s="59"/>
      <c r="L13" s="59"/>
      <c r="M13" s="59"/>
    </row>
    <row r="14" spans="1:13" ht="15" customHeight="1" x14ac:dyDescent="0.35">
      <c r="A14" s="58" t="s">
        <v>6</v>
      </c>
      <c r="B14" s="163" t="s">
        <v>98</v>
      </c>
      <c r="C14" s="163"/>
      <c r="D14" s="163"/>
      <c r="E14" s="163"/>
      <c r="F14" s="163"/>
      <c r="G14" s="163"/>
      <c r="H14" s="163"/>
      <c r="I14" s="163"/>
      <c r="J14" s="163"/>
      <c r="K14" s="59"/>
      <c r="L14" s="59"/>
      <c r="M14" s="59"/>
    </row>
    <row r="15" spans="1:13" x14ac:dyDescent="0.35">
      <c r="A15" s="58" t="s">
        <v>99</v>
      </c>
      <c r="B15" s="174" t="s">
        <v>100</v>
      </c>
      <c r="C15" s="174"/>
      <c r="D15" s="174"/>
      <c r="E15" s="174"/>
      <c r="F15" s="174"/>
      <c r="G15" s="174"/>
      <c r="H15" s="174"/>
      <c r="I15" s="174"/>
      <c r="J15" s="174"/>
      <c r="K15" s="59"/>
      <c r="L15" s="59"/>
      <c r="M15" s="59"/>
    </row>
    <row r="16" spans="1:13" x14ac:dyDescent="0.35">
      <c r="A16" s="58" t="s">
        <v>101</v>
      </c>
      <c r="B16" s="163" t="s">
        <v>102</v>
      </c>
      <c r="C16" s="163"/>
      <c r="D16" s="163"/>
      <c r="E16" s="163"/>
      <c r="F16" s="163"/>
      <c r="G16" s="163"/>
      <c r="H16" s="163"/>
      <c r="I16" s="163"/>
      <c r="J16" s="163"/>
      <c r="K16" s="59"/>
      <c r="L16" s="59"/>
      <c r="M16" s="59"/>
    </row>
    <row r="17" spans="1:11" x14ac:dyDescent="0.35">
      <c r="A17" s="58" t="s">
        <v>103</v>
      </c>
      <c r="B17" s="174" t="s">
        <v>104</v>
      </c>
      <c r="C17" s="174"/>
      <c r="D17" s="174"/>
      <c r="E17" s="174"/>
      <c r="F17" s="174"/>
      <c r="G17" s="174"/>
      <c r="H17" s="174"/>
      <c r="I17" s="174"/>
      <c r="J17" s="174"/>
    </row>
    <row r="19" spans="1:11" s="44" customFormat="1" ht="15" customHeight="1" x14ac:dyDescent="0.35">
      <c r="A19" s="175" t="s">
        <v>105</v>
      </c>
      <c r="B19" s="175"/>
      <c r="C19" s="175"/>
    </row>
    <row r="21" spans="1:11" x14ac:dyDescent="0.35">
      <c r="A21" s="29" t="s">
        <v>106</v>
      </c>
      <c r="B21" s="29" t="s">
        <v>107</v>
      </c>
      <c r="I21" s="15" t="s">
        <v>108</v>
      </c>
      <c r="J21" s="62">
        <f>'I. PROJECT ELIGIBILITY &amp; INFO'!D44</f>
        <v>0</v>
      </c>
      <c r="K21" s="48" t="str">
        <f>IF(J21=0, " Fill up Phase 1 Duration in Tab I.", "")</f>
        <v xml:space="preserve"> Fill up Phase 1 Duration in Tab I.</v>
      </c>
    </row>
    <row r="22" spans="1:11" x14ac:dyDescent="0.35">
      <c r="A22" s="29"/>
      <c r="B22" s="29"/>
    </row>
    <row r="23" spans="1:11" x14ac:dyDescent="0.35">
      <c r="A23" s="50" t="s">
        <v>53</v>
      </c>
      <c r="B23" s="50" t="s">
        <v>109</v>
      </c>
      <c r="C23" s="169" t="s">
        <v>110</v>
      </c>
      <c r="D23" s="170"/>
      <c r="E23" s="50" t="s">
        <v>111</v>
      </c>
      <c r="F23" s="50" t="s">
        <v>112</v>
      </c>
      <c r="G23" s="50" t="s">
        <v>113</v>
      </c>
      <c r="H23" s="50" t="s">
        <v>59</v>
      </c>
      <c r="I23" s="50" t="s">
        <v>114</v>
      </c>
      <c r="J23" s="50" t="s">
        <v>115</v>
      </c>
    </row>
    <row r="24" spans="1:11" x14ac:dyDescent="0.35">
      <c r="A24" s="3" t="s">
        <v>63</v>
      </c>
      <c r="B24" s="3" t="s">
        <v>68</v>
      </c>
      <c r="C24" s="3" t="s">
        <v>116</v>
      </c>
      <c r="D24" s="3"/>
      <c r="E24" s="3" t="s">
        <v>117</v>
      </c>
      <c r="F24" s="3" t="s">
        <v>118</v>
      </c>
      <c r="G24" s="4">
        <v>1</v>
      </c>
      <c r="H24" s="5">
        <v>0.5</v>
      </c>
      <c r="I24" s="6">
        <v>5000</v>
      </c>
      <c r="J24" s="6">
        <f>G24*H24*I24*$C$6</f>
        <v>0</v>
      </c>
    </row>
    <row r="25" spans="1:11" x14ac:dyDescent="0.35">
      <c r="A25" s="52">
        <v>1</v>
      </c>
      <c r="B25" s="70"/>
      <c r="C25" s="158"/>
      <c r="D25" s="159"/>
      <c r="E25" s="79"/>
      <c r="F25" s="70"/>
      <c r="G25" s="73"/>
      <c r="H25" s="74"/>
      <c r="I25" s="72"/>
      <c r="J25" s="13">
        <f>MROUND((G25*H25*I25*$C$6),10)</f>
        <v>0</v>
      </c>
    </row>
    <row r="26" spans="1:11" x14ac:dyDescent="0.35">
      <c r="A26" s="52">
        <v>2</v>
      </c>
      <c r="B26" s="70"/>
      <c r="C26" s="158"/>
      <c r="D26" s="159"/>
      <c r="E26" s="79"/>
      <c r="F26" s="70"/>
      <c r="G26" s="73"/>
      <c r="H26" s="74"/>
      <c r="I26" s="72"/>
      <c r="J26" s="13">
        <f t="shared" ref="J26:J39" si="0">MROUND((G26*H26*I26*$C$6),10)</f>
        <v>0</v>
      </c>
    </row>
    <row r="27" spans="1:11" x14ac:dyDescent="0.35">
      <c r="A27" s="52">
        <v>3</v>
      </c>
      <c r="B27" s="70"/>
      <c r="C27" s="158"/>
      <c r="D27" s="159"/>
      <c r="E27" s="79"/>
      <c r="F27" s="70"/>
      <c r="G27" s="73"/>
      <c r="H27" s="74"/>
      <c r="I27" s="72"/>
      <c r="J27" s="13">
        <f t="shared" si="0"/>
        <v>0</v>
      </c>
    </row>
    <row r="28" spans="1:11" x14ac:dyDescent="0.35">
      <c r="A28" s="52">
        <v>4</v>
      </c>
      <c r="B28" s="70"/>
      <c r="C28" s="158"/>
      <c r="D28" s="159"/>
      <c r="E28" s="79"/>
      <c r="F28" s="70"/>
      <c r="G28" s="73"/>
      <c r="H28" s="74"/>
      <c r="I28" s="72"/>
      <c r="J28" s="13">
        <f t="shared" si="0"/>
        <v>0</v>
      </c>
    </row>
    <row r="29" spans="1:11" x14ac:dyDescent="0.35">
      <c r="A29" s="52">
        <v>5</v>
      </c>
      <c r="B29" s="70"/>
      <c r="C29" s="158"/>
      <c r="D29" s="159"/>
      <c r="E29" s="79"/>
      <c r="F29" s="70"/>
      <c r="G29" s="73"/>
      <c r="H29" s="74"/>
      <c r="I29" s="72"/>
      <c r="J29" s="13">
        <f t="shared" si="0"/>
        <v>0</v>
      </c>
    </row>
    <row r="30" spans="1:11" ht="104.25" hidden="1" customHeight="1" x14ac:dyDescent="0.35">
      <c r="A30" s="52">
        <v>6</v>
      </c>
      <c r="B30" s="70"/>
      <c r="C30" s="158"/>
      <c r="D30" s="159"/>
      <c r="E30" s="79"/>
      <c r="F30" s="70"/>
      <c r="G30" s="73"/>
      <c r="H30" s="74"/>
      <c r="I30" s="72"/>
      <c r="J30" s="13">
        <f t="shared" si="0"/>
        <v>0</v>
      </c>
    </row>
    <row r="31" spans="1:11" x14ac:dyDescent="0.35">
      <c r="A31" s="52">
        <v>7</v>
      </c>
      <c r="B31" s="70"/>
      <c r="C31" s="158"/>
      <c r="D31" s="159"/>
      <c r="E31" s="79"/>
      <c r="F31" s="70"/>
      <c r="G31" s="73"/>
      <c r="H31" s="74"/>
      <c r="I31" s="72"/>
      <c r="J31" s="13">
        <f t="shared" si="0"/>
        <v>0</v>
      </c>
    </row>
    <row r="32" spans="1:11" x14ac:dyDescent="0.35">
      <c r="A32" s="52">
        <v>8</v>
      </c>
      <c r="B32" s="70"/>
      <c r="C32" s="158"/>
      <c r="D32" s="159"/>
      <c r="E32" s="79"/>
      <c r="F32" s="70"/>
      <c r="G32" s="73"/>
      <c r="H32" s="74"/>
      <c r="I32" s="72"/>
      <c r="J32" s="13">
        <f t="shared" si="0"/>
        <v>0</v>
      </c>
    </row>
    <row r="33" spans="1:11" x14ac:dyDescent="0.35">
      <c r="A33" s="52">
        <v>9</v>
      </c>
      <c r="B33" s="70"/>
      <c r="C33" s="158"/>
      <c r="D33" s="159"/>
      <c r="E33" s="79"/>
      <c r="F33" s="70"/>
      <c r="G33" s="73"/>
      <c r="H33" s="74"/>
      <c r="I33" s="72"/>
      <c r="J33" s="13">
        <f t="shared" si="0"/>
        <v>0</v>
      </c>
    </row>
    <row r="34" spans="1:11" x14ac:dyDescent="0.35">
      <c r="A34" s="52">
        <v>10</v>
      </c>
      <c r="B34" s="70"/>
      <c r="C34" s="158"/>
      <c r="D34" s="159"/>
      <c r="E34" s="79"/>
      <c r="F34" s="70"/>
      <c r="G34" s="73"/>
      <c r="H34" s="74"/>
      <c r="I34" s="72"/>
      <c r="J34" s="13">
        <f t="shared" si="0"/>
        <v>0</v>
      </c>
    </row>
    <row r="35" spans="1:11" x14ac:dyDescent="0.35">
      <c r="A35" s="52">
        <v>11</v>
      </c>
      <c r="B35" s="70"/>
      <c r="C35" s="158"/>
      <c r="D35" s="159"/>
      <c r="E35" s="79"/>
      <c r="F35" s="70"/>
      <c r="G35" s="73"/>
      <c r="H35" s="74"/>
      <c r="I35" s="72"/>
      <c r="J35" s="13">
        <f t="shared" si="0"/>
        <v>0</v>
      </c>
    </row>
    <row r="36" spans="1:11" x14ac:dyDescent="0.35">
      <c r="A36" s="52">
        <v>12</v>
      </c>
      <c r="B36" s="70"/>
      <c r="C36" s="158"/>
      <c r="D36" s="159"/>
      <c r="E36" s="79"/>
      <c r="F36" s="70"/>
      <c r="G36" s="73"/>
      <c r="H36" s="74"/>
      <c r="I36" s="72"/>
      <c r="J36" s="13">
        <f t="shared" si="0"/>
        <v>0</v>
      </c>
    </row>
    <row r="37" spans="1:11" x14ac:dyDescent="0.35">
      <c r="A37" s="52">
        <v>13</v>
      </c>
      <c r="B37" s="70"/>
      <c r="C37" s="158"/>
      <c r="D37" s="159"/>
      <c r="E37" s="79"/>
      <c r="F37" s="70"/>
      <c r="G37" s="73"/>
      <c r="H37" s="74"/>
      <c r="I37" s="72"/>
      <c r="J37" s="13">
        <f t="shared" si="0"/>
        <v>0</v>
      </c>
    </row>
    <row r="38" spans="1:11" x14ac:dyDescent="0.35">
      <c r="A38" s="52">
        <v>14</v>
      </c>
      <c r="B38" s="70"/>
      <c r="C38" s="158"/>
      <c r="D38" s="159"/>
      <c r="E38" s="79"/>
      <c r="F38" s="70"/>
      <c r="G38" s="73"/>
      <c r="H38" s="74"/>
      <c r="I38" s="72"/>
      <c r="J38" s="13">
        <f t="shared" si="0"/>
        <v>0</v>
      </c>
    </row>
    <row r="39" spans="1:11" x14ac:dyDescent="0.35">
      <c r="A39" s="52">
        <v>15</v>
      </c>
      <c r="B39" s="70"/>
      <c r="C39" s="158"/>
      <c r="D39" s="159"/>
      <c r="E39" s="79"/>
      <c r="F39" s="70"/>
      <c r="G39" s="73"/>
      <c r="H39" s="74"/>
      <c r="I39" s="72"/>
      <c r="J39" s="13">
        <f t="shared" si="0"/>
        <v>0</v>
      </c>
    </row>
    <row r="40" spans="1:11" x14ac:dyDescent="0.35">
      <c r="I40" s="15" t="s">
        <v>119</v>
      </c>
      <c r="J40" s="63">
        <f>SUM(J25:J39)</f>
        <v>0</v>
      </c>
    </row>
    <row r="41" spans="1:11" x14ac:dyDescent="0.35">
      <c r="I41" s="15" t="s">
        <v>120</v>
      </c>
      <c r="J41" s="63">
        <f>J40*0.3</f>
        <v>0</v>
      </c>
      <c r="K41" s="48"/>
    </row>
    <row r="42" spans="1:11" x14ac:dyDescent="0.35">
      <c r="I42" s="15" t="s">
        <v>121</v>
      </c>
      <c r="J42" s="63">
        <f>SUM(J40:J41)</f>
        <v>0</v>
      </c>
      <c r="K42" s="48" t="str" cm="1">
        <f t="array" ref="K42">_xlfn.IFS(J42&gt;400000,"Phase 1 exceeds S$400K. Please revise budget unless exception has been sought.",J42&lt;400000,"")</f>
        <v/>
      </c>
    </row>
    <row r="43" spans="1:11" x14ac:dyDescent="0.35">
      <c r="K43" s="48"/>
    </row>
    <row r="44" spans="1:11" x14ac:dyDescent="0.35">
      <c r="A44" s="29" t="s">
        <v>122</v>
      </c>
      <c r="B44" s="29" t="s">
        <v>123</v>
      </c>
      <c r="I44" s="15" t="s">
        <v>124</v>
      </c>
      <c r="J44" s="62">
        <f>'I. PROJECT ELIGIBILITY &amp; INFO'!D45</f>
        <v>0</v>
      </c>
      <c r="K44" s="48" t="str">
        <f>IF(J44=0, " Fill up Phase 2 Duration in Tab I for Pilot.", "")</f>
        <v xml:space="preserve"> Fill up Phase 2 Duration in Tab I for Pilot.</v>
      </c>
    </row>
    <row r="45" spans="1:11" x14ac:dyDescent="0.35">
      <c r="A45" s="29"/>
      <c r="B45" s="29"/>
    </row>
    <row r="46" spans="1:11" x14ac:dyDescent="0.35">
      <c r="A46" s="50" t="s">
        <v>53</v>
      </c>
      <c r="B46" s="50" t="s">
        <v>109</v>
      </c>
      <c r="C46" s="169" t="s">
        <v>110</v>
      </c>
      <c r="D46" s="170"/>
      <c r="E46" s="50" t="s">
        <v>111</v>
      </c>
      <c r="F46" s="50" t="s">
        <v>112</v>
      </c>
      <c r="G46" s="50" t="s">
        <v>113</v>
      </c>
      <c r="H46" s="50" t="s">
        <v>59</v>
      </c>
      <c r="I46" s="50" t="s">
        <v>114</v>
      </c>
      <c r="J46" s="50" t="s">
        <v>115</v>
      </c>
    </row>
    <row r="47" spans="1:11" x14ac:dyDescent="0.35">
      <c r="A47" s="3" t="s">
        <v>63</v>
      </c>
      <c r="B47" s="7" t="s">
        <v>125</v>
      </c>
      <c r="C47" s="7" t="s">
        <v>116</v>
      </c>
      <c r="D47" s="7"/>
      <c r="E47" s="7" t="s">
        <v>126</v>
      </c>
      <c r="F47" s="7" t="s">
        <v>127</v>
      </c>
      <c r="G47" s="8">
        <v>1</v>
      </c>
      <c r="H47" s="9">
        <v>0.5</v>
      </c>
      <c r="I47" s="10">
        <v>5000</v>
      </c>
      <c r="J47" s="10">
        <f t="shared" ref="J47:J62" si="1">G47*H47*I47</f>
        <v>2500</v>
      </c>
    </row>
    <row r="48" spans="1:11" x14ac:dyDescent="0.35">
      <c r="A48" s="52">
        <v>1</v>
      </c>
      <c r="B48" s="70"/>
      <c r="C48" s="158"/>
      <c r="D48" s="159"/>
      <c r="E48" s="79"/>
      <c r="F48" s="70"/>
      <c r="G48" s="73"/>
      <c r="H48" s="74"/>
      <c r="I48" s="72"/>
      <c r="J48" s="13">
        <f>MROUND((G48*H48*I48*J44),10)</f>
        <v>0</v>
      </c>
    </row>
    <row r="49" spans="1:11" x14ac:dyDescent="0.35">
      <c r="A49" s="52">
        <v>2</v>
      </c>
      <c r="B49" s="70"/>
      <c r="C49" s="158"/>
      <c r="D49" s="159"/>
      <c r="E49" s="79"/>
      <c r="F49" s="70"/>
      <c r="G49" s="73"/>
      <c r="H49" s="74"/>
      <c r="I49" s="72"/>
      <c r="J49" s="13">
        <f t="shared" si="1"/>
        <v>0</v>
      </c>
    </row>
    <row r="50" spans="1:11" x14ac:dyDescent="0.35">
      <c r="A50" s="52">
        <v>3</v>
      </c>
      <c r="B50" s="70"/>
      <c r="C50" s="158"/>
      <c r="D50" s="159"/>
      <c r="E50" s="79"/>
      <c r="F50" s="70"/>
      <c r="G50" s="73"/>
      <c r="H50" s="74"/>
      <c r="I50" s="72"/>
      <c r="J50" s="13">
        <f t="shared" si="1"/>
        <v>0</v>
      </c>
    </row>
    <row r="51" spans="1:11" x14ac:dyDescent="0.35">
      <c r="A51" s="52">
        <v>4</v>
      </c>
      <c r="B51" s="70"/>
      <c r="C51" s="158"/>
      <c r="D51" s="159"/>
      <c r="E51" s="79"/>
      <c r="F51" s="70"/>
      <c r="G51" s="73"/>
      <c r="H51" s="74"/>
      <c r="I51" s="72"/>
      <c r="J51" s="13">
        <f t="shared" si="1"/>
        <v>0</v>
      </c>
    </row>
    <row r="52" spans="1:11" x14ac:dyDescent="0.35">
      <c r="A52" s="52">
        <v>5</v>
      </c>
      <c r="B52" s="70"/>
      <c r="C52" s="158"/>
      <c r="D52" s="159"/>
      <c r="E52" s="79"/>
      <c r="F52" s="70"/>
      <c r="G52" s="73"/>
      <c r="H52" s="74"/>
      <c r="I52" s="72"/>
      <c r="J52" s="13">
        <f t="shared" si="1"/>
        <v>0</v>
      </c>
    </row>
    <row r="53" spans="1:11" x14ac:dyDescent="0.35">
      <c r="A53" s="52">
        <v>6</v>
      </c>
      <c r="B53" s="70"/>
      <c r="C53" s="158"/>
      <c r="D53" s="159"/>
      <c r="E53" s="79"/>
      <c r="F53" s="70"/>
      <c r="G53" s="73"/>
      <c r="H53" s="74"/>
      <c r="I53" s="72"/>
      <c r="J53" s="13">
        <f t="shared" si="1"/>
        <v>0</v>
      </c>
    </row>
    <row r="54" spans="1:11" x14ac:dyDescent="0.35">
      <c r="A54" s="52">
        <v>7</v>
      </c>
      <c r="B54" s="70"/>
      <c r="C54" s="158"/>
      <c r="D54" s="159"/>
      <c r="E54" s="79"/>
      <c r="F54" s="70"/>
      <c r="G54" s="73"/>
      <c r="H54" s="74"/>
      <c r="I54" s="72"/>
      <c r="J54" s="13">
        <f t="shared" si="1"/>
        <v>0</v>
      </c>
    </row>
    <row r="55" spans="1:11" x14ac:dyDescent="0.35">
      <c r="A55" s="52">
        <v>8</v>
      </c>
      <c r="B55" s="70"/>
      <c r="C55" s="158"/>
      <c r="D55" s="159"/>
      <c r="E55" s="79"/>
      <c r="F55" s="70"/>
      <c r="G55" s="73"/>
      <c r="H55" s="74"/>
      <c r="I55" s="72"/>
      <c r="J55" s="13">
        <f t="shared" si="1"/>
        <v>0</v>
      </c>
    </row>
    <row r="56" spans="1:11" x14ac:dyDescent="0.35">
      <c r="A56" s="52">
        <v>9</v>
      </c>
      <c r="B56" s="70"/>
      <c r="C56" s="158"/>
      <c r="D56" s="159"/>
      <c r="E56" s="79"/>
      <c r="F56" s="70"/>
      <c r="G56" s="73"/>
      <c r="H56" s="74"/>
      <c r="I56" s="72"/>
      <c r="J56" s="13">
        <f t="shared" si="1"/>
        <v>0</v>
      </c>
    </row>
    <row r="57" spans="1:11" x14ac:dyDescent="0.35">
      <c r="A57" s="52">
        <v>10</v>
      </c>
      <c r="B57" s="70"/>
      <c r="C57" s="158"/>
      <c r="D57" s="159"/>
      <c r="E57" s="79"/>
      <c r="F57" s="70"/>
      <c r="G57" s="73"/>
      <c r="H57" s="74"/>
      <c r="I57" s="72"/>
      <c r="J57" s="13">
        <f t="shared" si="1"/>
        <v>0</v>
      </c>
    </row>
    <row r="58" spans="1:11" x14ac:dyDescent="0.35">
      <c r="A58" s="52">
        <v>11</v>
      </c>
      <c r="B58" s="70"/>
      <c r="C58" s="158"/>
      <c r="D58" s="159"/>
      <c r="E58" s="79"/>
      <c r="F58" s="70"/>
      <c r="G58" s="73"/>
      <c r="H58" s="74"/>
      <c r="I58" s="72"/>
      <c r="J58" s="13">
        <f t="shared" si="1"/>
        <v>0</v>
      </c>
    </row>
    <row r="59" spans="1:11" x14ac:dyDescent="0.35">
      <c r="A59" s="52">
        <v>12</v>
      </c>
      <c r="B59" s="70"/>
      <c r="C59" s="158"/>
      <c r="D59" s="159"/>
      <c r="E59" s="79"/>
      <c r="F59" s="70"/>
      <c r="G59" s="73"/>
      <c r="H59" s="74"/>
      <c r="I59" s="72"/>
      <c r="J59" s="13">
        <f t="shared" si="1"/>
        <v>0</v>
      </c>
    </row>
    <row r="60" spans="1:11" x14ac:dyDescent="0.35">
      <c r="A60" s="52">
        <v>13</v>
      </c>
      <c r="B60" s="70"/>
      <c r="C60" s="158"/>
      <c r="D60" s="159"/>
      <c r="E60" s="79"/>
      <c r="F60" s="70"/>
      <c r="G60" s="73"/>
      <c r="H60" s="74"/>
      <c r="I60" s="72"/>
      <c r="J60" s="13">
        <f t="shared" si="1"/>
        <v>0</v>
      </c>
    </row>
    <row r="61" spans="1:11" x14ac:dyDescent="0.35">
      <c r="A61" s="52">
        <v>14</v>
      </c>
      <c r="B61" s="70"/>
      <c r="C61" s="158"/>
      <c r="D61" s="159"/>
      <c r="E61" s="79"/>
      <c r="F61" s="70"/>
      <c r="G61" s="73"/>
      <c r="H61" s="74"/>
      <c r="I61" s="72"/>
      <c r="J61" s="13">
        <f t="shared" si="1"/>
        <v>0</v>
      </c>
    </row>
    <row r="62" spans="1:11" x14ac:dyDescent="0.35">
      <c r="A62" s="52">
        <v>15</v>
      </c>
      <c r="B62" s="70"/>
      <c r="C62" s="158"/>
      <c r="D62" s="159"/>
      <c r="E62" s="79"/>
      <c r="F62" s="70"/>
      <c r="G62" s="73"/>
      <c r="H62" s="74"/>
      <c r="I62" s="72"/>
      <c r="J62" s="13">
        <f t="shared" si="1"/>
        <v>0</v>
      </c>
    </row>
    <row r="63" spans="1:11" x14ac:dyDescent="0.35">
      <c r="I63" s="15" t="s">
        <v>128</v>
      </c>
      <c r="J63" s="63">
        <f>SUM(J48:J62)</f>
        <v>0</v>
      </c>
    </row>
    <row r="64" spans="1:11" x14ac:dyDescent="0.35">
      <c r="I64" s="15" t="s">
        <v>129</v>
      </c>
      <c r="J64" s="63">
        <f>J63*0.3</f>
        <v>0</v>
      </c>
      <c r="K64" s="48"/>
    </row>
    <row r="65" spans="1:11" x14ac:dyDescent="0.35">
      <c r="I65" s="15" t="s">
        <v>130</v>
      </c>
      <c r="J65" s="63">
        <f>SUM(J63:J64)</f>
        <v>0</v>
      </c>
      <c r="K65" s="48" t="str" cm="1">
        <f t="array" ref="K65">_xlfn.IFS(J65&gt;600000,"Phase 2 exceeds S$600K. Please revise budget unless exception has been sought.",J65&lt;600000,"")</f>
        <v/>
      </c>
    </row>
    <row r="67" spans="1:11" x14ac:dyDescent="0.35">
      <c r="A67" s="29" t="s">
        <v>131</v>
      </c>
      <c r="B67" s="29" t="s">
        <v>132</v>
      </c>
      <c r="I67" s="15" t="s">
        <v>133</v>
      </c>
      <c r="J67" s="63">
        <f>J40+J63</f>
        <v>0</v>
      </c>
    </row>
    <row r="68" spans="1:11" x14ac:dyDescent="0.35">
      <c r="I68" s="15" t="s">
        <v>134</v>
      </c>
      <c r="J68" s="63">
        <f>J41+J64</f>
        <v>0</v>
      </c>
    </row>
    <row r="69" spans="1:11" x14ac:dyDescent="0.35">
      <c r="I69" s="15" t="s">
        <v>135</v>
      </c>
      <c r="J69" s="64">
        <f>J67+J68</f>
        <v>0</v>
      </c>
      <c r="K69" s="48" t="str" cm="1">
        <f t="array" ref="K69">_xlfn.IFS(J69&gt;1000000,"Budget exceeds S$1M. Please revise budget unless exception has been sought.",J69&lt;1000000,"")</f>
        <v/>
      </c>
    </row>
  </sheetData>
  <sheetProtection algorithmName="SHA-512" hashValue="oosHExAH3Gax8JAum3H8BJHTUP19N+UPPkmMQR9IKRLPevlzT/A010hsZbglf+ok9bNzmaglj8Bjasv0Mo2+rA==" saltValue="IICVvECpJvzJqsQ6LUTv3A==" spinCount="100000" sheet="1" formatCells="0" formatColumns="0" formatRows="0" selectLockedCells="1"/>
  <mergeCells count="42">
    <mergeCell ref="C25:D25"/>
    <mergeCell ref="C23:D23"/>
    <mergeCell ref="C4:E4"/>
    <mergeCell ref="C5:E5"/>
    <mergeCell ref="B16:J16"/>
    <mergeCell ref="B11:J11"/>
    <mergeCell ref="B12:J12"/>
    <mergeCell ref="B13:J13"/>
    <mergeCell ref="B14:J14"/>
    <mergeCell ref="B15:J15"/>
    <mergeCell ref="B17:J17"/>
    <mergeCell ref="A19:C19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8:D48"/>
    <mergeCell ref="C49:D49"/>
    <mergeCell ref="C50:D50"/>
    <mergeCell ref="C46:D46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</mergeCells>
  <conditionalFormatting sqref="A25:C39">
    <cfRule type="notContainsBlanks" dxfId="217" priority="101">
      <formula>LEN(TRIM(A25))&gt;0</formula>
    </cfRule>
    <cfRule type="containsBlanks" dxfId="216" priority="102">
      <formula>LEN(TRIM(A25))=0</formula>
    </cfRule>
  </conditionalFormatting>
  <conditionalFormatting sqref="A48:C62">
    <cfRule type="notContainsBlanks" dxfId="215" priority="1">
      <formula>LEN(TRIM(A48))&gt;0</formula>
    </cfRule>
    <cfRule type="containsBlanks" dxfId="214" priority="2">
      <formula>LEN(TRIM(A48))=0</formula>
    </cfRule>
  </conditionalFormatting>
  <conditionalFormatting sqref="E25:J39">
    <cfRule type="notContainsBlanks" dxfId="213" priority="28">
      <formula>LEN(TRIM(E25))&gt;0</formula>
    </cfRule>
    <cfRule type="containsBlanks" dxfId="212" priority="29">
      <formula>LEN(TRIM(E25))=0</formula>
    </cfRule>
  </conditionalFormatting>
  <conditionalFormatting sqref="E48:J62">
    <cfRule type="notContainsBlanks" dxfId="211" priority="5">
      <formula>LEN(TRIM(E48))&gt;0</formula>
    </cfRule>
    <cfRule type="containsBlanks" dxfId="210" priority="6">
      <formula>LEN(TRIM(E48))=0</formula>
    </cfRule>
  </conditionalFormatting>
  <conditionalFormatting sqref="J40:J42">
    <cfRule type="cellIs" dxfId="209" priority="97" operator="greaterThan">
      <formula>400000</formula>
    </cfRule>
    <cfRule type="notContainsBlanks" dxfId="208" priority="99">
      <formula>LEN(TRIM(J40))&gt;0</formula>
    </cfRule>
    <cfRule type="containsBlanks" dxfId="207" priority="100">
      <formula>LEN(TRIM(J40))=0</formula>
    </cfRule>
  </conditionalFormatting>
  <conditionalFormatting sqref="J63">
    <cfRule type="cellIs" dxfId="206" priority="92" operator="greaterThan">
      <formula>600000</formula>
    </cfRule>
    <cfRule type="notContainsBlanks" dxfId="205" priority="93">
      <formula>LEN(TRIM(J63))&gt;0</formula>
    </cfRule>
    <cfRule type="containsBlanks" dxfId="204" priority="94">
      <formula>LEN(TRIM(J63))=0</formula>
    </cfRule>
  </conditionalFormatting>
  <conditionalFormatting sqref="J64:J65">
    <cfRule type="cellIs" dxfId="203" priority="19" operator="greaterThan">
      <formula>400000</formula>
    </cfRule>
    <cfRule type="notContainsBlanks" dxfId="202" priority="20">
      <formula>LEN(TRIM(J64))&gt;0</formula>
    </cfRule>
    <cfRule type="containsBlanks" dxfId="201" priority="21">
      <formula>LEN(TRIM(J64))=0</formula>
    </cfRule>
  </conditionalFormatting>
  <conditionalFormatting sqref="J67">
    <cfRule type="cellIs" dxfId="200" priority="16" operator="greaterThan">
      <formula>600000</formula>
    </cfRule>
    <cfRule type="notContainsBlanks" dxfId="199" priority="17">
      <formula>LEN(TRIM(J67))&gt;0</formula>
    </cfRule>
    <cfRule type="containsBlanks" dxfId="198" priority="18">
      <formula>LEN(TRIM(J67))=0</formula>
    </cfRule>
  </conditionalFormatting>
  <conditionalFormatting sqref="J68">
    <cfRule type="cellIs" dxfId="197" priority="13" operator="greaterThan">
      <formula>400000</formula>
    </cfRule>
    <cfRule type="notContainsBlanks" dxfId="196" priority="14">
      <formula>LEN(TRIM(J68))&gt;0</formula>
    </cfRule>
    <cfRule type="containsBlanks" dxfId="195" priority="15">
      <formula>LEN(TRIM(J68))=0</formula>
    </cfRule>
  </conditionalFormatting>
  <conditionalFormatting sqref="J69">
    <cfRule type="cellIs" dxfId="194" priority="22" operator="between">
      <formula>0</formula>
      <formula>1000000</formula>
    </cfRule>
    <cfRule type="cellIs" dxfId="193" priority="23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9A34C6C-C7B6-4586-9EAA-66586E519D54}">
          <x14:formula1>
            <xm:f>'Hidden Fields'!$F$2:$F$4</xm:f>
          </x14:formula1>
          <xm:sqref>F25:F39 F48:F62</xm:sqref>
        </x14:dataValidation>
        <x14:dataValidation type="list" allowBlank="1" showInputMessage="1" showErrorMessage="1" xr:uid="{0DE21EDB-ECD2-4017-8733-F7683AFA1F76}">
          <x14:formula1>
            <xm:f>'Hidden Fields'!$B$22:$B$32</xm:f>
          </x14:formula1>
          <xm:sqref>H25:H39 H48:H62</xm:sqref>
        </x14:dataValidation>
        <x14:dataValidation type="list" allowBlank="1" showInputMessage="1" showErrorMessage="1" xr:uid="{624F9AE8-6B78-4C4E-AF04-DA1276A12D1A}">
          <x14:formula1>
            <xm:f>'Hidden Fields'!$A$22:$A$43</xm:f>
          </x14:formula1>
          <xm:sqref>G25:G39 G48:G62</xm:sqref>
        </x14:dataValidation>
        <x14:dataValidation type="list" allowBlank="1" showInputMessage="1" showErrorMessage="1" xr:uid="{E551297A-B320-4B61-98F6-C38F2189E1F8}">
          <x14:formula1>
            <xm:f>'Hidden Fields'!$F$20:$F$30</xm:f>
          </x14:formula1>
          <xm:sqref>B25:B39 B48:B62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C5F0-7239-4BDF-9E04-4C09838B3909}">
  <dimension ref="A1:R78"/>
  <sheetViews>
    <sheetView tabSelected="1" zoomScale="80" zoomScaleNormal="80" workbookViewId="0">
      <pane ySplit="9" topLeftCell="A22" activePane="bottomLeft" state="frozen"/>
      <selection pane="bottomLeft" activeCell="B31" sqref="B31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3" width="15.7265625" style="14" customWidth="1"/>
    <col min="4" max="4" width="30.7265625" style="14" customWidth="1"/>
    <col min="5" max="6" width="50.7265625" style="14" customWidth="1"/>
    <col min="7" max="7" width="13.7265625" style="14" customWidth="1"/>
    <col min="8" max="8" width="16.7265625" style="14" customWidth="1"/>
    <col min="9" max="9" width="11.7265625" style="14" customWidth="1"/>
    <col min="10" max="10" width="17.81640625" style="14" bestFit="1" customWidth="1"/>
    <col min="11" max="11" width="13.7265625" style="14" customWidth="1"/>
    <col min="12" max="12" width="11.7265625" style="14" customWidth="1"/>
    <col min="13" max="13" width="8.7265625" style="14" customWidth="1"/>
    <col min="14" max="14" width="12.7265625" style="14" customWidth="1"/>
    <col min="15" max="15" width="18.7265625" style="14" customWidth="1"/>
    <col min="16" max="16384" width="9.1796875" style="14"/>
  </cols>
  <sheetData>
    <row r="1" spans="1:18" s="22" customFormat="1" x14ac:dyDescent="0.35">
      <c r="A1" s="21" t="s">
        <v>136</v>
      </c>
    </row>
    <row r="2" spans="1:18" s="39" customFormat="1" x14ac:dyDescent="0.35">
      <c r="A2" s="38" t="s">
        <v>326</v>
      </c>
    </row>
    <row r="3" spans="1:18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8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8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8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8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8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8" s="39" customFormat="1" x14ac:dyDescent="0.35">
      <c r="A10" s="38" t="s">
        <v>94</v>
      </c>
      <c r="I10" s="56"/>
      <c r="J10" s="56"/>
      <c r="K10" s="56"/>
      <c r="L10" s="56"/>
      <c r="M10" s="56"/>
      <c r="N10" s="56"/>
      <c r="O10" s="56"/>
      <c r="P10" s="57"/>
      <c r="Q10" s="57"/>
      <c r="R10" s="57"/>
    </row>
    <row r="11" spans="1:18" ht="15" customHeight="1" x14ac:dyDescent="0.35">
      <c r="A11" s="58" t="s">
        <v>1</v>
      </c>
      <c r="B11" s="176" t="s">
        <v>95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59"/>
      <c r="Q11" s="59"/>
      <c r="R11" s="59"/>
    </row>
    <row r="12" spans="1:18" ht="15" customHeight="1" x14ac:dyDescent="0.35">
      <c r="A12" s="58" t="s">
        <v>3</v>
      </c>
      <c r="B12" s="14" t="s">
        <v>137</v>
      </c>
      <c r="P12" s="59"/>
      <c r="Q12" s="59"/>
      <c r="R12" s="59"/>
    </row>
    <row r="13" spans="1:18" ht="15" customHeight="1" x14ac:dyDescent="0.35">
      <c r="A13" s="58" t="s">
        <v>4</v>
      </c>
      <c r="B13" s="163" t="s">
        <v>138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59"/>
      <c r="Q13" s="59"/>
      <c r="R13" s="59"/>
    </row>
    <row r="14" spans="1:18" x14ac:dyDescent="0.35">
      <c r="A14" s="58" t="s">
        <v>6</v>
      </c>
      <c r="B14" s="163" t="s">
        <v>139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59"/>
      <c r="Q14" s="59"/>
      <c r="R14" s="59"/>
    </row>
    <row r="15" spans="1:18" x14ac:dyDescent="0.35">
      <c r="A15" s="58" t="s">
        <v>99</v>
      </c>
      <c r="B15" s="163" t="s">
        <v>140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59"/>
      <c r="Q15" s="59"/>
      <c r="R15" s="59"/>
    </row>
    <row r="16" spans="1:18" x14ac:dyDescent="0.35">
      <c r="A16" s="58" t="s">
        <v>101</v>
      </c>
      <c r="B16" s="163" t="s">
        <v>141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59"/>
      <c r="Q16" s="59"/>
      <c r="R16" s="59"/>
    </row>
    <row r="17" spans="1:18" x14ac:dyDescent="0.35">
      <c r="A17" s="58" t="s">
        <v>103</v>
      </c>
      <c r="B17" s="163" t="s">
        <v>142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59"/>
      <c r="Q17" s="59"/>
      <c r="R17" s="59"/>
    </row>
    <row r="18" spans="1:18" x14ac:dyDescent="0.35">
      <c r="A18" s="58" t="s">
        <v>143</v>
      </c>
      <c r="B18" s="163" t="s">
        <v>144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59"/>
      <c r="Q18" s="59"/>
      <c r="R18" s="59"/>
    </row>
    <row r="19" spans="1:18" x14ac:dyDescent="0.35">
      <c r="A19" s="58" t="s">
        <v>145</v>
      </c>
      <c r="B19" s="48" t="s">
        <v>146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59"/>
      <c r="Q19" s="59"/>
      <c r="R19" s="59"/>
    </row>
    <row r="20" spans="1:18" x14ac:dyDescent="0.35">
      <c r="A20" s="58" t="s">
        <v>147</v>
      </c>
      <c r="B20" s="174" t="s">
        <v>104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</row>
    <row r="22" spans="1:18" s="44" customFormat="1" ht="15" customHeight="1" x14ac:dyDescent="0.35">
      <c r="A22" s="175" t="s">
        <v>148</v>
      </c>
      <c r="B22" s="175"/>
      <c r="C22" s="175"/>
    </row>
    <row r="24" spans="1:18" x14ac:dyDescent="0.35">
      <c r="A24" s="29" t="s">
        <v>106</v>
      </c>
      <c r="B24" s="29" t="s">
        <v>149</v>
      </c>
      <c r="N24" s="15" t="s">
        <v>108</v>
      </c>
      <c r="O24" s="62">
        <f>'I. PROJECT ELIGIBILITY &amp; INFO'!D44</f>
        <v>0</v>
      </c>
      <c r="P24" s="48" t="str">
        <f>IF(O24=0, " Fill up Phase 1 Duration in Tab I.", "")</f>
        <v xml:space="preserve"> Fill up Phase 1 Duration in Tab I.</v>
      </c>
    </row>
    <row r="25" spans="1:18" x14ac:dyDescent="0.35">
      <c r="A25" s="29"/>
      <c r="B25" s="29"/>
    </row>
    <row r="26" spans="1:18" x14ac:dyDescent="0.35">
      <c r="A26" s="29"/>
      <c r="B26" s="29"/>
      <c r="G26" s="171" t="s">
        <v>150</v>
      </c>
      <c r="H26" s="172"/>
      <c r="I26" s="173"/>
      <c r="J26" s="164" t="s">
        <v>151</v>
      </c>
      <c r="K26" s="165"/>
      <c r="L26" s="166"/>
      <c r="M26" s="167" t="s">
        <v>152</v>
      </c>
      <c r="N26" s="168"/>
    </row>
    <row r="27" spans="1:18" x14ac:dyDescent="0.35">
      <c r="A27" s="50" t="s">
        <v>53</v>
      </c>
      <c r="B27" s="50" t="s">
        <v>109</v>
      </c>
      <c r="C27" s="169" t="s">
        <v>153</v>
      </c>
      <c r="D27" s="170"/>
      <c r="E27" s="50" t="s">
        <v>110</v>
      </c>
      <c r="F27" s="50" t="s">
        <v>154</v>
      </c>
      <c r="G27" s="50" t="s">
        <v>155</v>
      </c>
      <c r="H27" s="50" t="s">
        <v>156</v>
      </c>
      <c r="I27" s="50" t="s">
        <v>157</v>
      </c>
      <c r="J27" s="50" t="s">
        <v>158</v>
      </c>
      <c r="K27" s="50" t="s">
        <v>159</v>
      </c>
      <c r="L27" s="50" t="s">
        <v>160</v>
      </c>
      <c r="M27" s="50" t="s">
        <v>161</v>
      </c>
      <c r="N27" s="50" t="s">
        <v>162</v>
      </c>
      <c r="O27" s="50" t="s">
        <v>115</v>
      </c>
    </row>
    <row r="28" spans="1:18" x14ac:dyDescent="0.35">
      <c r="A28" s="3" t="s">
        <v>63</v>
      </c>
      <c r="B28" s="3" t="s">
        <v>68</v>
      </c>
      <c r="C28" s="3" t="s">
        <v>163</v>
      </c>
      <c r="D28" s="3"/>
      <c r="E28" s="3" t="s">
        <v>164</v>
      </c>
      <c r="F28" s="3" t="s">
        <v>165</v>
      </c>
      <c r="G28" s="155"/>
      <c r="H28" s="156"/>
      <c r="I28" s="155"/>
      <c r="J28" s="155"/>
      <c r="K28" s="157"/>
      <c r="L28" s="155"/>
      <c r="M28" s="68">
        <v>1</v>
      </c>
      <c r="N28" s="6">
        <v>10000</v>
      </c>
      <c r="O28" s="6">
        <f>MROUND(((G28*H28*I28)+(J28*K28*L28)+(M28*N28)),10)</f>
        <v>10000</v>
      </c>
    </row>
    <row r="29" spans="1:18" x14ac:dyDescent="0.35">
      <c r="A29" s="3" t="s">
        <v>63</v>
      </c>
      <c r="B29" s="3" t="s">
        <v>69</v>
      </c>
      <c r="C29" s="66" t="s">
        <v>166</v>
      </c>
      <c r="D29" s="67"/>
      <c r="E29" s="3" t="s">
        <v>167</v>
      </c>
      <c r="F29" s="3" t="s">
        <v>168</v>
      </c>
      <c r="G29" s="68">
        <v>10</v>
      </c>
      <c r="H29" s="6">
        <v>20</v>
      </c>
      <c r="I29" s="68">
        <v>365</v>
      </c>
      <c r="J29" s="155"/>
      <c r="K29" s="156"/>
      <c r="L29" s="155"/>
      <c r="M29" s="155"/>
      <c r="N29" s="156"/>
      <c r="O29" s="6">
        <f t="shared" ref="O29:O30" si="0">MROUND(((G29*H29*I29)+(J29*K29*L29)+(M29*N29)),10)</f>
        <v>73000</v>
      </c>
    </row>
    <row r="30" spans="1:18" x14ac:dyDescent="0.35">
      <c r="A30" s="3" t="s">
        <v>63</v>
      </c>
      <c r="B30" s="3" t="s">
        <v>125</v>
      </c>
      <c r="C30" s="66" t="s">
        <v>169</v>
      </c>
      <c r="D30" s="67"/>
      <c r="E30" s="3" t="s">
        <v>170</v>
      </c>
      <c r="F30" s="3" t="s">
        <v>171</v>
      </c>
      <c r="G30" s="155"/>
      <c r="H30" s="156"/>
      <c r="I30" s="155"/>
      <c r="J30" s="68">
        <v>50</v>
      </c>
      <c r="K30" s="6">
        <v>100</v>
      </c>
      <c r="L30" s="68">
        <v>5</v>
      </c>
      <c r="M30" s="155"/>
      <c r="N30" s="156"/>
      <c r="O30" s="6">
        <f t="shared" si="0"/>
        <v>25000</v>
      </c>
    </row>
    <row r="31" spans="1:18" x14ac:dyDescent="0.35">
      <c r="A31" s="52">
        <v>1</v>
      </c>
      <c r="B31" s="70"/>
      <c r="C31" s="158"/>
      <c r="D31" s="159"/>
      <c r="E31" s="154"/>
      <c r="F31" s="154"/>
      <c r="G31" s="71"/>
      <c r="H31" s="71"/>
      <c r="I31" s="71"/>
      <c r="J31" s="71"/>
      <c r="K31" s="71"/>
      <c r="L31" s="71"/>
      <c r="M31" s="71"/>
      <c r="N31" s="72"/>
      <c r="O31" s="13">
        <f>MROUND(((G31*H31*I31)+(J31*K31*L31)+(M31*N31)),10)</f>
        <v>0</v>
      </c>
    </row>
    <row r="32" spans="1:18" x14ac:dyDescent="0.35">
      <c r="A32" s="52">
        <v>2</v>
      </c>
      <c r="B32" s="70"/>
      <c r="C32" s="158"/>
      <c r="D32" s="159"/>
      <c r="E32" s="154"/>
      <c r="F32" s="154"/>
      <c r="G32" s="71"/>
      <c r="H32" s="71"/>
      <c r="I32" s="71"/>
      <c r="J32" s="71"/>
      <c r="K32" s="71"/>
      <c r="L32" s="71"/>
      <c r="M32" s="71"/>
      <c r="N32" s="72"/>
      <c r="O32" s="13">
        <f>MROUND(((G32*H32*I32)+(J32*K32*L32)+(M32*N32)),10)</f>
        <v>0</v>
      </c>
    </row>
    <row r="33" spans="1:16" x14ac:dyDescent="0.35">
      <c r="A33" s="52">
        <v>3</v>
      </c>
      <c r="B33" s="70"/>
      <c r="C33" s="158"/>
      <c r="D33" s="159"/>
      <c r="E33" s="154"/>
      <c r="F33" s="154"/>
      <c r="G33" s="71"/>
      <c r="H33" s="71"/>
      <c r="I33" s="71"/>
      <c r="J33" s="71"/>
      <c r="K33" s="71"/>
      <c r="L33" s="71"/>
      <c r="M33" s="71"/>
      <c r="N33" s="72"/>
      <c r="O33" s="13">
        <f t="shared" ref="O33:O45" si="1">MROUND(((G33*H33*I33)+(J33*K33*L33)+(M33*N33)),10)</f>
        <v>0</v>
      </c>
    </row>
    <row r="34" spans="1:16" x14ac:dyDescent="0.35">
      <c r="A34" s="52">
        <v>4</v>
      </c>
      <c r="B34" s="70"/>
      <c r="C34" s="158"/>
      <c r="D34" s="159"/>
      <c r="E34" s="154"/>
      <c r="F34" s="154"/>
      <c r="G34" s="71"/>
      <c r="H34" s="71"/>
      <c r="I34" s="71"/>
      <c r="J34" s="71"/>
      <c r="K34" s="71"/>
      <c r="L34" s="71"/>
      <c r="M34" s="71"/>
      <c r="N34" s="72"/>
      <c r="O34" s="13">
        <f t="shared" si="1"/>
        <v>0</v>
      </c>
    </row>
    <row r="35" spans="1:16" x14ac:dyDescent="0.35">
      <c r="A35" s="52">
        <v>5</v>
      </c>
      <c r="B35" s="70"/>
      <c r="C35" s="158"/>
      <c r="D35" s="159"/>
      <c r="E35" s="154"/>
      <c r="F35" s="154"/>
      <c r="G35" s="71"/>
      <c r="H35" s="71"/>
      <c r="I35" s="71"/>
      <c r="J35" s="71"/>
      <c r="K35" s="71"/>
      <c r="L35" s="71"/>
      <c r="M35" s="71"/>
      <c r="N35" s="72"/>
      <c r="O35" s="13">
        <f t="shared" si="1"/>
        <v>0</v>
      </c>
    </row>
    <row r="36" spans="1:16" x14ac:dyDescent="0.35">
      <c r="A36" s="52">
        <v>6</v>
      </c>
      <c r="B36" s="70"/>
      <c r="C36" s="158"/>
      <c r="D36" s="159"/>
      <c r="E36" s="154"/>
      <c r="F36" s="154"/>
      <c r="G36" s="71"/>
      <c r="H36" s="71"/>
      <c r="I36" s="71"/>
      <c r="J36" s="71"/>
      <c r="K36" s="71"/>
      <c r="L36" s="71"/>
      <c r="M36" s="71"/>
      <c r="N36" s="72"/>
      <c r="O36" s="13">
        <f t="shared" si="1"/>
        <v>0</v>
      </c>
    </row>
    <row r="37" spans="1:16" x14ac:dyDescent="0.35">
      <c r="A37" s="52">
        <v>7</v>
      </c>
      <c r="B37" s="70"/>
      <c r="C37" s="158"/>
      <c r="D37" s="159"/>
      <c r="E37" s="154"/>
      <c r="F37" s="154"/>
      <c r="G37" s="71"/>
      <c r="H37" s="71"/>
      <c r="I37" s="71"/>
      <c r="J37" s="71"/>
      <c r="K37" s="71"/>
      <c r="L37" s="71"/>
      <c r="M37" s="71"/>
      <c r="N37" s="72"/>
      <c r="O37" s="13">
        <f t="shared" si="1"/>
        <v>0</v>
      </c>
    </row>
    <row r="38" spans="1:16" x14ac:dyDescent="0.35">
      <c r="A38" s="52">
        <v>8</v>
      </c>
      <c r="B38" s="70"/>
      <c r="C38" s="158"/>
      <c r="D38" s="159"/>
      <c r="E38" s="154"/>
      <c r="F38" s="154"/>
      <c r="G38" s="71"/>
      <c r="H38" s="71"/>
      <c r="I38" s="71"/>
      <c r="J38" s="71"/>
      <c r="K38" s="71"/>
      <c r="L38" s="71"/>
      <c r="M38" s="71"/>
      <c r="N38" s="72"/>
      <c r="O38" s="13">
        <f t="shared" si="1"/>
        <v>0</v>
      </c>
    </row>
    <row r="39" spans="1:16" x14ac:dyDescent="0.35">
      <c r="A39" s="52">
        <v>9</v>
      </c>
      <c r="B39" s="70"/>
      <c r="C39" s="158"/>
      <c r="D39" s="159"/>
      <c r="E39" s="154"/>
      <c r="F39" s="154"/>
      <c r="G39" s="71"/>
      <c r="H39" s="71"/>
      <c r="I39" s="71"/>
      <c r="J39" s="71"/>
      <c r="K39" s="71"/>
      <c r="L39" s="71"/>
      <c r="M39" s="71"/>
      <c r="N39" s="72"/>
      <c r="O39" s="13">
        <f t="shared" si="1"/>
        <v>0</v>
      </c>
    </row>
    <row r="40" spans="1:16" x14ac:dyDescent="0.35">
      <c r="A40" s="52">
        <v>10</v>
      </c>
      <c r="B40" s="70"/>
      <c r="C40" s="158"/>
      <c r="D40" s="159"/>
      <c r="E40" s="154"/>
      <c r="F40" s="154"/>
      <c r="G40" s="71"/>
      <c r="H40" s="71"/>
      <c r="I40" s="71"/>
      <c r="J40" s="71"/>
      <c r="K40" s="71"/>
      <c r="L40" s="71"/>
      <c r="M40" s="71"/>
      <c r="N40" s="72"/>
      <c r="O40" s="13">
        <f t="shared" si="1"/>
        <v>0</v>
      </c>
    </row>
    <row r="41" spans="1:16" x14ac:dyDescent="0.35">
      <c r="A41" s="52">
        <v>11</v>
      </c>
      <c r="B41" s="70"/>
      <c r="C41" s="158"/>
      <c r="D41" s="159"/>
      <c r="E41" s="154"/>
      <c r="F41" s="154"/>
      <c r="G41" s="71"/>
      <c r="H41" s="71"/>
      <c r="I41" s="71"/>
      <c r="J41" s="71"/>
      <c r="K41" s="71"/>
      <c r="L41" s="71"/>
      <c r="M41" s="71"/>
      <c r="N41" s="72"/>
      <c r="O41" s="13">
        <f t="shared" si="1"/>
        <v>0</v>
      </c>
    </row>
    <row r="42" spans="1:16" x14ac:dyDescent="0.35">
      <c r="A42" s="52">
        <v>12</v>
      </c>
      <c r="B42" s="70"/>
      <c r="C42" s="158"/>
      <c r="D42" s="159"/>
      <c r="E42" s="154"/>
      <c r="F42" s="154"/>
      <c r="G42" s="71"/>
      <c r="H42" s="71"/>
      <c r="I42" s="71"/>
      <c r="J42" s="71"/>
      <c r="K42" s="71"/>
      <c r="L42" s="71"/>
      <c r="M42" s="71"/>
      <c r="N42" s="72"/>
      <c r="O42" s="13">
        <f t="shared" si="1"/>
        <v>0</v>
      </c>
    </row>
    <row r="43" spans="1:16" x14ac:dyDescent="0.35">
      <c r="A43" s="52">
        <v>13</v>
      </c>
      <c r="B43" s="70"/>
      <c r="C43" s="158"/>
      <c r="D43" s="159"/>
      <c r="E43" s="154"/>
      <c r="F43" s="154"/>
      <c r="G43" s="71"/>
      <c r="H43" s="71"/>
      <c r="I43" s="71"/>
      <c r="J43" s="71"/>
      <c r="K43" s="71"/>
      <c r="L43" s="71"/>
      <c r="M43" s="71"/>
      <c r="N43" s="72"/>
      <c r="O43" s="13">
        <f t="shared" si="1"/>
        <v>0</v>
      </c>
    </row>
    <row r="44" spans="1:16" x14ac:dyDescent="0.35">
      <c r="A44" s="52">
        <v>14</v>
      </c>
      <c r="B44" s="70"/>
      <c r="C44" s="158"/>
      <c r="D44" s="159"/>
      <c r="E44" s="154"/>
      <c r="F44" s="154"/>
      <c r="G44" s="71"/>
      <c r="H44" s="71"/>
      <c r="I44" s="71"/>
      <c r="J44" s="71"/>
      <c r="K44" s="71"/>
      <c r="L44" s="71"/>
      <c r="M44" s="71"/>
      <c r="N44" s="72"/>
      <c r="O44" s="13">
        <f>MROUND(((G44*H44*I44)+(J44*K44*L44)+(M44*N44)),10)</f>
        <v>0</v>
      </c>
      <c r="P44" s="48"/>
    </row>
    <row r="45" spans="1:16" x14ac:dyDescent="0.35">
      <c r="A45" s="52">
        <v>15</v>
      </c>
      <c r="B45" s="70"/>
      <c r="C45" s="158"/>
      <c r="D45" s="159"/>
      <c r="E45" s="154"/>
      <c r="F45" s="154"/>
      <c r="G45" s="71"/>
      <c r="H45" s="71"/>
      <c r="I45" s="71"/>
      <c r="J45" s="71"/>
      <c r="K45" s="71"/>
      <c r="L45" s="71"/>
      <c r="M45" s="71"/>
      <c r="N45" s="72"/>
      <c r="O45" s="13">
        <f t="shared" si="1"/>
        <v>0</v>
      </c>
      <c r="P45" s="48" t="str" cm="1">
        <f t="array" ref="P45">_xlfn.IFS(O45&gt;400000,"Phase 1 exceeds S$400K. Please revise budget unless exception has been sought.",O45&lt;400000,"")</f>
        <v/>
      </c>
    </row>
    <row r="46" spans="1:16" x14ac:dyDescent="0.35">
      <c r="N46" s="15" t="s">
        <v>172</v>
      </c>
      <c r="O46" s="63">
        <f>SUM(O31:O45)</f>
        <v>0</v>
      </c>
      <c r="P46" s="48"/>
    </row>
    <row r="47" spans="1:16" x14ac:dyDescent="0.35">
      <c r="N47" s="15" t="s">
        <v>173</v>
      </c>
      <c r="O47" s="63">
        <f>O46*0.3</f>
        <v>0</v>
      </c>
    </row>
    <row r="48" spans="1:16" x14ac:dyDescent="0.35">
      <c r="N48" s="15" t="s">
        <v>174</v>
      </c>
      <c r="O48" s="63">
        <f>SUM(O46:O47)</f>
        <v>0</v>
      </c>
      <c r="P48" s="48" t="str" cm="1">
        <f t="array" ref="P48">_xlfn.IFS(O48&gt;400000,"Phase 1 exceeds S$400K. Please revise budget unless exception has been sought.",O48&lt;400000,"")</f>
        <v/>
      </c>
    </row>
    <row r="49" spans="1:16" x14ac:dyDescent="0.35">
      <c r="P49" s="48"/>
    </row>
    <row r="50" spans="1:16" x14ac:dyDescent="0.35">
      <c r="A50" s="29" t="s">
        <v>122</v>
      </c>
      <c r="B50" s="29" t="s">
        <v>123</v>
      </c>
      <c r="N50" s="15" t="s">
        <v>124</v>
      </c>
      <c r="O50" s="62">
        <f>'I. PROJECT ELIGIBILITY &amp; INFO'!D45</f>
        <v>0</v>
      </c>
      <c r="P50" s="48" t="str">
        <f>IF(O50=0, " Fill up Phase 2 Duration in Tab I for Pilot.", "")</f>
        <v xml:space="preserve"> Fill up Phase 2 Duration in Tab I for Pilot.</v>
      </c>
    </row>
    <row r="51" spans="1:16" x14ac:dyDescent="0.35">
      <c r="A51" s="29"/>
      <c r="B51" s="29"/>
    </row>
    <row r="52" spans="1:16" x14ac:dyDescent="0.35">
      <c r="A52" s="29"/>
      <c r="B52" s="29"/>
      <c r="G52" s="171" t="s">
        <v>150</v>
      </c>
      <c r="H52" s="172"/>
      <c r="I52" s="173"/>
      <c r="J52" s="164" t="s">
        <v>151</v>
      </c>
      <c r="K52" s="165"/>
      <c r="L52" s="166"/>
      <c r="M52" s="167" t="s">
        <v>152</v>
      </c>
      <c r="N52" s="168"/>
    </row>
    <row r="53" spans="1:16" x14ac:dyDescent="0.35">
      <c r="A53" s="50" t="s">
        <v>53</v>
      </c>
      <c r="B53" s="50" t="s">
        <v>109</v>
      </c>
      <c r="C53" s="169" t="s">
        <v>153</v>
      </c>
      <c r="D53" s="170"/>
      <c r="E53" s="50" t="s">
        <v>110</v>
      </c>
      <c r="F53" s="50" t="s">
        <v>154</v>
      </c>
      <c r="G53" s="50" t="s">
        <v>155</v>
      </c>
      <c r="H53" s="50" t="s">
        <v>156</v>
      </c>
      <c r="I53" s="50" t="s">
        <v>157</v>
      </c>
      <c r="J53" s="50" t="s">
        <v>158</v>
      </c>
      <c r="K53" s="50" t="s">
        <v>159</v>
      </c>
      <c r="L53" s="50" t="s">
        <v>160</v>
      </c>
      <c r="M53" s="50" t="s">
        <v>161</v>
      </c>
      <c r="N53" s="50" t="s">
        <v>162</v>
      </c>
      <c r="O53" s="50" t="s">
        <v>115</v>
      </c>
    </row>
    <row r="54" spans="1:16" x14ac:dyDescent="0.35">
      <c r="A54" s="3" t="s">
        <v>63</v>
      </c>
      <c r="B54" s="3" t="s">
        <v>68</v>
      </c>
      <c r="C54" s="3" t="s">
        <v>163</v>
      </c>
      <c r="D54" s="3"/>
      <c r="E54" s="3" t="s">
        <v>164</v>
      </c>
      <c r="F54" s="3" t="s">
        <v>165</v>
      </c>
      <c r="G54" s="155"/>
      <c r="H54" s="156"/>
      <c r="I54" s="155"/>
      <c r="J54" s="155"/>
      <c r="K54" s="157"/>
      <c r="L54" s="155"/>
      <c r="M54" s="68">
        <v>1</v>
      </c>
      <c r="N54" s="6">
        <v>10000</v>
      </c>
      <c r="O54" s="6">
        <f>MROUND(((G54*H54*I54)+(J54*K54*L54)+(M54*N54)),10)</f>
        <v>10000</v>
      </c>
    </row>
    <row r="55" spans="1:16" x14ac:dyDescent="0.35">
      <c r="A55" s="3" t="s">
        <v>63</v>
      </c>
      <c r="B55" s="3" t="s">
        <v>69</v>
      </c>
      <c r="C55" s="66" t="s">
        <v>166</v>
      </c>
      <c r="D55" s="67"/>
      <c r="E55" s="3" t="s">
        <v>167</v>
      </c>
      <c r="F55" s="3" t="s">
        <v>168</v>
      </c>
      <c r="G55" s="68">
        <v>10</v>
      </c>
      <c r="H55" s="6">
        <v>20</v>
      </c>
      <c r="I55" s="68">
        <v>365</v>
      </c>
      <c r="J55" s="155"/>
      <c r="K55" s="156"/>
      <c r="L55" s="155"/>
      <c r="M55" s="155"/>
      <c r="N55" s="156"/>
      <c r="O55" s="6">
        <f t="shared" ref="O55:O56" si="2">MROUND(((G55*H55*I55)+(J55*K55*L55)+(M55*N55)),10)</f>
        <v>73000</v>
      </c>
    </row>
    <row r="56" spans="1:16" x14ac:dyDescent="0.35">
      <c r="A56" s="3" t="s">
        <v>63</v>
      </c>
      <c r="B56" s="3" t="s">
        <v>125</v>
      </c>
      <c r="C56" s="66" t="s">
        <v>169</v>
      </c>
      <c r="D56" s="67"/>
      <c r="E56" s="3" t="s">
        <v>170</v>
      </c>
      <c r="F56" s="3" t="s">
        <v>171</v>
      </c>
      <c r="G56" s="155"/>
      <c r="H56" s="156"/>
      <c r="I56" s="155"/>
      <c r="J56" s="68">
        <v>50</v>
      </c>
      <c r="K56" s="6">
        <v>100</v>
      </c>
      <c r="L56" s="68">
        <v>5</v>
      </c>
      <c r="M56" s="155"/>
      <c r="N56" s="156"/>
      <c r="O56" s="6">
        <f t="shared" si="2"/>
        <v>25000</v>
      </c>
    </row>
    <row r="57" spans="1:16" x14ac:dyDescent="0.35">
      <c r="A57" s="52">
        <v>1</v>
      </c>
      <c r="B57" s="70"/>
      <c r="C57" s="158"/>
      <c r="D57" s="159"/>
      <c r="E57" s="79"/>
      <c r="F57" s="79"/>
      <c r="G57" s="71"/>
      <c r="H57" s="71"/>
      <c r="I57" s="71"/>
      <c r="J57" s="71"/>
      <c r="K57" s="71"/>
      <c r="L57" s="71"/>
      <c r="M57" s="71"/>
      <c r="N57" s="72"/>
      <c r="O57" s="13">
        <f>MROUND(((G57*H57*I57)+(J57*K57*L57)+(M57*N57)),10)</f>
        <v>0</v>
      </c>
    </row>
    <row r="58" spans="1:16" x14ac:dyDescent="0.35">
      <c r="A58" s="52">
        <v>2</v>
      </c>
      <c r="B58" s="70"/>
      <c r="C58" s="158"/>
      <c r="D58" s="159"/>
      <c r="E58" s="79"/>
      <c r="F58" s="79"/>
      <c r="G58" s="71"/>
      <c r="H58" s="71"/>
      <c r="I58" s="71"/>
      <c r="J58" s="71"/>
      <c r="K58" s="71"/>
      <c r="L58" s="71"/>
      <c r="M58" s="71"/>
      <c r="N58" s="72"/>
      <c r="O58" s="13">
        <f t="shared" ref="O58:O71" si="3">MROUND(((G58*H58*I58)+(J58*K58*L58)+(M58*N58)),10)</f>
        <v>0</v>
      </c>
    </row>
    <row r="59" spans="1:16" x14ac:dyDescent="0.35">
      <c r="A59" s="52">
        <v>3</v>
      </c>
      <c r="B59" s="70"/>
      <c r="C59" s="158"/>
      <c r="D59" s="159"/>
      <c r="E59" s="79"/>
      <c r="F59" s="79"/>
      <c r="G59" s="71"/>
      <c r="H59" s="71"/>
      <c r="I59" s="71"/>
      <c r="J59" s="71"/>
      <c r="K59" s="71"/>
      <c r="L59" s="71"/>
      <c r="M59" s="71"/>
      <c r="N59" s="72"/>
      <c r="O59" s="13">
        <f t="shared" si="3"/>
        <v>0</v>
      </c>
    </row>
    <row r="60" spans="1:16" x14ac:dyDescent="0.35">
      <c r="A60" s="52">
        <v>4</v>
      </c>
      <c r="B60" s="70"/>
      <c r="C60" s="158"/>
      <c r="D60" s="159"/>
      <c r="E60" s="79"/>
      <c r="F60" s="79"/>
      <c r="G60" s="71"/>
      <c r="H60" s="71"/>
      <c r="I60" s="71"/>
      <c r="J60" s="71"/>
      <c r="K60" s="71"/>
      <c r="L60" s="71"/>
      <c r="M60" s="71"/>
      <c r="N60" s="72"/>
      <c r="O60" s="13">
        <f t="shared" si="3"/>
        <v>0</v>
      </c>
    </row>
    <row r="61" spans="1:16" x14ac:dyDescent="0.35">
      <c r="A61" s="52">
        <v>5</v>
      </c>
      <c r="B61" s="70"/>
      <c r="C61" s="158"/>
      <c r="D61" s="159"/>
      <c r="E61" s="79"/>
      <c r="F61" s="79"/>
      <c r="G61" s="71"/>
      <c r="H61" s="71"/>
      <c r="I61" s="71"/>
      <c r="J61" s="71"/>
      <c r="K61" s="71"/>
      <c r="L61" s="71"/>
      <c r="M61" s="71"/>
      <c r="N61" s="72"/>
      <c r="O61" s="13">
        <f t="shared" si="3"/>
        <v>0</v>
      </c>
    </row>
    <row r="62" spans="1:16" x14ac:dyDescent="0.35">
      <c r="A62" s="52">
        <v>6</v>
      </c>
      <c r="B62" s="70"/>
      <c r="C62" s="158"/>
      <c r="D62" s="159"/>
      <c r="E62" s="79"/>
      <c r="F62" s="79"/>
      <c r="G62" s="71"/>
      <c r="H62" s="71"/>
      <c r="I62" s="71"/>
      <c r="J62" s="71"/>
      <c r="K62" s="71"/>
      <c r="L62" s="71"/>
      <c r="M62" s="71"/>
      <c r="N62" s="72"/>
      <c r="O62" s="13">
        <f t="shared" si="3"/>
        <v>0</v>
      </c>
    </row>
    <row r="63" spans="1:16" x14ac:dyDescent="0.35">
      <c r="A63" s="52">
        <v>7</v>
      </c>
      <c r="B63" s="70"/>
      <c r="C63" s="158"/>
      <c r="D63" s="159"/>
      <c r="E63" s="79"/>
      <c r="F63" s="79"/>
      <c r="G63" s="71"/>
      <c r="H63" s="71"/>
      <c r="I63" s="71"/>
      <c r="J63" s="71"/>
      <c r="K63" s="71"/>
      <c r="L63" s="71"/>
      <c r="M63" s="71"/>
      <c r="N63" s="72"/>
      <c r="O63" s="13">
        <f t="shared" si="3"/>
        <v>0</v>
      </c>
    </row>
    <row r="64" spans="1:16" x14ac:dyDescent="0.35">
      <c r="A64" s="52">
        <v>8</v>
      </c>
      <c r="B64" s="70"/>
      <c r="C64" s="158"/>
      <c r="D64" s="159"/>
      <c r="E64" s="79"/>
      <c r="F64" s="79"/>
      <c r="G64" s="71"/>
      <c r="H64" s="71"/>
      <c r="I64" s="71"/>
      <c r="J64" s="71"/>
      <c r="K64" s="71"/>
      <c r="L64" s="71"/>
      <c r="M64" s="71"/>
      <c r="N64" s="72"/>
      <c r="O64" s="13">
        <f t="shared" si="3"/>
        <v>0</v>
      </c>
    </row>
    <row r="65" spans="1:16" x14ac:dyDescent="0.35">
      <c r="A65" s="52">
        <v>9</v>
      </c>
      <c r="B65" s="70"/>
      <c r="C65" s="158"/>
      <c r="D65" s="159"/>
      <c r="E65" s="79"/>
      <c r="F65" s="79"/>
      <c r="G65" s="71"/>
      <c r="H65" s="71"/>
      <c r="I65" s="71"/>
      <c r="J65" s="71"/>
      <c r="K65" s="71"/>
      <c r="L65" s="71"/>
      <c r="M65" s="71"/>
      <c r="N65" s="72"/>
      <c r="O65" s="13">
        <f t="shared" si="3"/>
        <v>0</v>
      </c>
    </row>
    <row r="66" spans="1:16" x14ac:dyDescent="0.35">
      <c r="A66" s="52">
        <v>10</v>
      </c>
      <c r="B66" s="70"/>
      <c r="C66" s="158"/>
      <c r="D66" s="159"/>
      <c r="E66" s="79"/>
      <c r="F66" s="79"/>
      <c r="G66" s="71"/>
      <c r="H66" s="71"/>
      <c r="I66" s="71"/>
      <c r="J66" s="71"/>
      <c r="K66" s="71"/>
      <c r="L66" s="71"/>
      <c r="M66" s="71"/>
      <c r="N66" s="72"/>
      <c r="O66" s="13">
        <f t="shared" si="3"/>
        <v>0</v>
      </c>
    </row>
    <row r="67" spans="1:16" x14ac:dyDescent="0.35">
      <c r="A67" s="52">
        <v>11</v>
      </c>
      <c r="B67" s="70"/>
      <c r="C67" s="158"/>
      <c r="D67" s="159"/>
      <c r="E67" s="79"/>
      <c r="F67" s="79"/>
      <c r="G67" s="71"/>
      <c r="H67" s="71"/>
      <c r="I67" s="71"/>
      <c r="J67" s="71"/>
      <c r="K67" s="71"/>
      <c r="L67" s="71"/>
      <c r="M67" s="71"/>
      <c r="N67" s="72"/>
      <c r="O67" s="13">
        <f t="shared" si="3"/>
        <v>0</v>
      </c>
    </row>
    <row r="68" spans="1:16" x14ac:dyDescent="0.35">
      <c r="A68" s="52">
        <v>12</v>
      </c>
      <c r="B68" s="70"/>
      <c r="C68" s="158"/>
      <c r="D68" s="159"/>
      <c r="E68" s="79"/>
      <c r="F68" s="79"/>
      <c r="G68" s="71"/>
      <c r="H68" s="71"/>
      <c r="I68" s="71"/>
      <c r="J68" s="71"/>
      <c r="K68" s="71"/>
      <c r="L68" s="71"/>
      <c r="M68" s="71"/>
      <c r="N68" s="72"/>
      <c r="O68" s="13">
        <f t="shared" si="3"/>
        <v>0</v>
      </c>
    </row>
    <row r="69" spans="1:16" x14ac:dyDescent="0.35">
      <c r="A69" s="52">
        <v>13</v>
      </c>
      <c r="B69" s="70"/>
      <c r="C69" s="158"/>
      <c r="D69" s="159"/>
      <c r="E69" s="79"/>
      <c r="F69" s="79"/>
      <c r="G69" s="71"/>
      <c r="H69" s="71"/>
      <c r="I69" s="71"/>
      <c r="J69" s="71"/>
      <c r="K69" s="71"/>
      <c r="L69" s="71"/>
      <c r="M69" s="71"/>
      <c r="N69" s="72"/>
      <c r="O69" s="13">
        <f t="shared" si="3"/>
        <v>0</v>
      </c>
    </row>
    <row r="70" spans="1:16" x14ac:dyDescent="0.35">
      <c r="A70" s="52">
        <v>14</v>
      </c>
      <c r="B70" s="70"/>
      <c r="C70" s="158"/>
      <c r="D70" s="159"/>
      <c r="E70" s="79"/>
      <c r="F70" s="79"/>
      <c r="G70" s="71"/>
      <c r="H70" s="71"/>
      <c r="I70" s="71"/>
      <c r="J70" s="71"/>
      <c r="K70" s="71"/>
      <c r="L70" s="71"/>
      <c r="M70" s="71"/>
      <c r="N70" s="72"/>
      <c r="O70" s="13">
        <f t="shared" si="3"/>
        <v>0</v>
      </c>
    </row>
    <row r="71" spans="1:16" x14ac:dyDescent="0.35">
      <c r="A71" s="52">
        <v>15</v>
      </c>
      <c r="B71" s="70"/>
      <c r="C71" s="158"/>
      <c r="D71" s="159"/>
      <c r="E71" s="79"/>
      <c r="F71" s="79"/>
      <c r="G71" s="71"/>
      <c r="H71" s="71"/>
      <c r="I71" s="71"/>
      <c r="J71" s="71"/>
      <c r="K71" s="71"/>
      <c r="L71" s="71"/>
      <c r="M71" s="71"/>
      <c r="N71" s="72"/>
      <c r="O71" s="13">
        <f t="shared" si="3"/>
        <v>0</v>
      </c>
    </row>
    <row r="72" spans="1:16" x14ac:dyDescent="0.35">
      <c r="N72" s="15" t="s">
        <v>175</v>
      </c>
      <c r="O72" s="63">
        <f>SUM(O57:O71)</f>
        <v>0</v>
      </c>
    </row>
    <row r="73" spans="1:16" x14ac:dyDescent="0.35">
      <c r="N73" s="15" t="s">
        <v>176</v>
      </c>
      <c r="O73" s="63">
        <f>O72*0.3</f>
        <v>0</v>
      </c>
      <c r="P73" s="48"/>
    </row>
    <row r="74" spans="1:16" x14ac:dyDescent="0.35">
      <c r="N74" s="15" t="s">
        <v>177</v>
      </c>
      <c r="O74" s="63">
        <f>SUM(O72:O73)</f>
        <v>0</v>
      </c>
      <c r="P74" s="48" t="str" cm="1">
        <f t="array" ref="P74">_xlfn.IFS(O74&gt;600000,"Phase 2 exceeds S$600K. Please revise budget unless exception has been sought.",O74&lt;600000,"")</f>
        <v/>
      </c>
    </row>
    <row r="76" spans="1:16" x14ac:dyDescent="0.35">
      <c r="A76" s="29" t="s">
        <v>131</v>
      </c>
      <c r="B76" s="29" t="s">
        <v>178</v>
      </c>
      <c r="N76" s="15" t="s">
        <v>179</v>
      </c>
      <c r="O76" s="63">
        <f>O46+O72</f>
        <v>0</v>
      </c>
    </row>
    <row r="77" spans="1:16" x14ac:dyDescent="0.35">
      <c r="N77" s="15" t="s">
        <v>180</v>
      </c>
      <c r="O77" s="63">
        <f>O47+O73</f>
        <v>0</v>
      </c>
    </row>
    <row r="78" spans="1:16" x14ac:dyDescent="0.35">
      <c r="N78" s="15" t="s">
        <v>181</v>
      </c>
      <c r="O78" s="64">
        <f>O76+O77</f>
        <v>0</v>
      </c>
      <c r="P78" s="48" t="str" cm="1">
        <f t="array" ref="P78">_xlfn.IFS(O78&gt;1000000,"Budget exceeds S$1M. Please revise budget unless exception has been sought.",O78&lt;1000000,"")</f>
        <v/>
      </c>
    </row>
  </sheetData>
  <sheetProtection algorithmName="SHA-512" hashValue="oyTyphi2zgtq3HY0j5MmujcS1E8uLY7g2PkQphPshMJV6cjrX1GAltPZ6G4Btvxk7Yi8LkTLtXUAP05by2ZigQ==" saltValue="YH1NsjHMk4lXXc3IZ4oVqw==" spinCount="100000" sheet="1" formatCells="0" formatColumns="0" formatRows="0" selectLockedCells="1"/>
  <mergeCells count="49">
    <mergeCell ref="C4:E4"/>
    <mergeCell ref="B11:O11"/>
    <mergeCell ref="B13:O13"/>
    <mergeCell ref="B15:O15"/>
    <mergeCell ref="B14:O14"/>
    <mergeCell ref="C38:D38"/>
    <mergeCell ref="B20:O20"/>
    <mergeCell ref="A22:C22"/>
    <mergeCell ref="C27:D27"/>
    <mergeCell ref="C31:D31"/>
    <mergeCell ref="C32:D32"/>
    <mergeCell ref="M26:N26"/>
    <mergeCell ref="C33:D33"/>
    <mergeCell ref="C34:D34"/>
    <mergeCell ref="C35:D35"/>
    <mergeCell ref="C36:D36"/>
    <mergeCell ref="C37:D37"/>
    <mergeCell ref="C68:D68"/>
    <mergeCell ref="G26:I26"/>
    <mergeCell ref="C58:D58"/>
    <mergeCell ref="C59:D59"/>
    <mergeCell ref="C60:D60"/>
    <mergeCell ref="C61:D61"/>
    <mergeCell ref="C62:D62"/>
    <mergeCell ref="C63:D63"/>
    <mergeCell ref="C45:D45"/>
    <mergeCell ref="C57:D57"/>
    <mergeCell ref="C39:D39"/>
    <mergeCell ref="C40:D40"/>
    <mergeCell ref="C41:D41"/>
    <mergeCell ref="C42:D42"/>
    <mergeCell ref="C43:D43"/>
    <mergeCell ref="C44:D44"/>
    <mergeCell ref="C71:D71"/>
    <mergeCell ref="C5:E5"/>
    <mergeCell ref="C70:D70"/>
    <mergeCell ref="B16:O16"/>
    <mergeCell ref="B18:O18"/>
    <mergeCell ref="J26:L26"/>
    <mergeCell ref="B17:O17"/>
    <mergeCell ref="J52:L52"/>
    <mergeCell ref="M52:N52"/>
    <mergeCell ref="C53:D53"/>
    <mergeCell ref="C69:D69"/>
    <mergeCell ref="G52:I52"/>
    <mergeCell ref="C64:D64"/>
    <mergeCell ref="C65:D65"/>
    <mergeCell ref="C66:D66"/>
    <mergeCell ref="C67:D67"/>
  </mergeCells>
  <conditionalFormatting sqref="A31:C45">
    <cfRule type="notContainsBlanks" dxfId="192" priority="3">
      <formula>LEN(TRIM(A31))&gt;0</formula>
    </cfRule>
    <cfRule type="containsBlanks" dxfId="191" priority="4">
      <formula>LEN(TRIM(A31))=0</formula>
    </cfRule>
  </conditionalFormatting>
  <conditionalFormatting sqref="A57:C71">
    <cfRule type="notContainsBlanks" dxfId="190" priority="1">
      <formula>LEN(TRIM(A57))&gt;0</formula>
    </cfRule>
    <cfRule type="containsBlanks" dxfId="189" priority="2">
      <formula>LEN(TRIM(A57))=0</formula>
    </cfRule>
  </conditionalFormatting>
  <conditionalFormatting sqref="E31:F45">
    <cfRule type="notContainsBlanks" dxfId="188" priority="787">
      <formula>LEN(TRIM(E31))&gt;0</formula>
    </cfRule>
    <cfRule type="containsBlanks" dxfId="187" priority="788">
      <formula>LEN(TRIM(E31))=0</formula>
    </cfRule>
  </conditionalFormatting>
  <conditionalFormatting sqref="E57:F71">
    <cfRule type="notContainsBlanks" dxfId="186" priority="831">
      <formula>LEN(TRIM(E57))&gt;0</formula>
    </cfRule>
    <cfRule type="containsBlanks" dxfId="185" priority="832">
      <formula>LEN(TRIM(E57))=0</formula>
    </cfRule>
  </conditionalFormatting>
  <conditionalFormatting sqref="G31:I45">
    <cfRule type="expression" dxfId="184" priority="786">
      <formula>$C31="Human Subject Costs (Provide IRB Approval)"</formula>
    </cfRule>
    <cfRule type="expression" dxfId="183" priority="785">
      <formula>$C31="Animal Costs (Provide IACUC Approval)"</formula>
    </cfRule>
    <cfRule type="expression" dxfId="182" priority="791">
      <formula>$C31="Equipment Rental/Maintenance (Provide quotation)"</formula>
    </cfRule>
  </conditionalFormatting>
  <conditionalFormatting sqref="G57:I71">
    <cfRule type="expression" dxfId="181" priority="115">
      <formula>$C57="Animal Costs (Provide IACUC Approval)"</formula>
    </cfRule>
    <cfRule type="expression" dxfId="180" priority="116">
      <formula>$C57="Human Subject Costs (Provide IRB Approval)"</formula>
    </cfRule>
    <cfRule type="expression" dxfId="179" priority="117">
      <formula>$C57="Equipment Rental/Maintenance (Provide quotation)"</formula>
    </cfRule>
  </conditionalFormatting>
  <conditionalFormatting sqref="G31:L45">
    <cfRule type="expression" dxfId="178" priority="335">
      <formula>$C31="Materials and Consumables (Provide quotation and detailed breakdown for items with substantial cost)"</formula>
    </cfRule>
    <cfRule type="expression" dxfId="177" priority="777">
      <formula>$C31="Professional Services (Provide quotation)"</formula>
    </cfRule>
    <cfRule type="expression" dxfId="176" priority="868">
      <formula>$C31="Others (Specify in Description)"</formula>
    </cfRule>
  </conditionalFormatting>
  <conditionalFormatting sqref="G57:L71">
    <cfRule type="expression" dxfId="175" priority="105">
      <formula>$C57="Materials and Consumables (Provide quotation and detailed breakdown for items with substantial cost)"</formula>
    </cfRule>
    <cfRule type="expression" dxfId="174" priority="111">
      <formula>$C57="Professional Services (Provide quotation)"</formula>
    </cfRule>
    <cfRule type="expression" dxfId="173" priority="118">
      <formula>$C57="Others (Specify in Description)"</formula>
    </cfRule>
  </conditionalFormatting>
  <conditionalFormatting sqref="G31:N45">
    <cfRule type="expression" dxfId="172" priority="235">
      <formula>$C31=""</formula>
    </cfRule>
  </conditionalFormatting>
  <conditionalFormatting sqref="G57:N71">
    <cfRule type="expression" dxfId="171" priority="5">
      <formula>$C57=""</formula>
    </cfRule>
  </conditionalFormatting>
  <conditionalFormatting sqref="J31:L45">
    <cfRule type="expression" dxfId="170" priority="780">
      <formula>$C31="Equipment Rental/Maintenance (Provide quotation)"</formula>
    </cfRule>
    <cfRule type="expression" dxfId="169" priority="779">
      <formula>$C31="Human Subject Costs (Provide IRB Approval)"</formula>
    </cfRule>
  </conditionalFormatting>
  <conditionalFormatting sqref="J57:L71">
    <cfRule type="expression" dxfId="168" priority="114">
      <formula>$C57="Equipment Rental/Maintenance (Provide quotation)"</formula>
    </cfRule>
    <cfRule type="expression" dxfId="167" priority="113">
      <formula>$C57="Human Subject Costs (Provide IRB Approval)"</formula>
    </cfRule>
  </conditionalFormatting>
  <conditionalFormatting sqref="J31:N45">
    <cfRule type="expression" dxfId="166" priority="238">
      <formula>$C31="Animal Costs (Provide IACUC Approval)"</formula>
    </cfRule>
  </conditionalFormatting>
  <conditionalFormatting sqref="J57:N71">
    <cfRule type="expression" dxfId="165" priority="8">
      <formula>$C57="Animal Costs (Provide IACUC Approval)"</formula>
    </cfRule>
  </conditionalFormatting>
  <conditionalFormatting sqref="M31:N45">
    <cfRule type="expression" dxfId="164" priority="237">
      <formula>$C31="Professional Services (Provide quotation)"</formula>
    </cfRule>
    <cfRule type="expression" dxfId="163" priority="236">
      <formula>$C31="Materials and Consumables (Provide quotation and detailed breakdown for items with substantial cost)"</formula>
    </cfRule>
    <cfRule type="expression" dxfId="162" priority="239">
      <formula>$C31="Human Subject Costs (Provide IRB Approval)"</formula>
    </cfRule>
    <cfRule type="expression" dxfId="161" priority="240">
      <formula>$C31="Equipment Rental/Maintenance (Provide quotation)"</formula>
    </cfRule>
    <cfRule type="expression" dxfId="160" priority="241">
      <formula>$C31="Others (Specify in Description)"</formula>
    </cfRule>
  </conditionalFormatting>
  <conditionalFormatting sqref="M57:N71">
    <cfRule type="expression" dxfId="159" priority="7">
      <formula>$C57="Professional Services (Provide quotation)"</formula>
    </cfRule>
    <cfRule type="expression" dxfId="158" priority="6">
      <formula>$C57="Materials and Consumables (Provide quotation and detailed breakdown for items with substantial cost)"</formula>
    </cfRule>
    <cfRule type="expression" dxfId="157" priority="11">
      <formula>$C57="Others (Specify in Description)"</formula>
    </cfRule>
    <cfRule type="expression" dxfId="156" priority="10">
      <formula>$C57="Equipment Rental/Maintenance (Provide quotation)"</formula>
    </cfRule>
    <cfRule type="expression" dxfId="155" priority="9">
      <formula>$C57="Human Subject Costs (Provide IRB Approval)"</formula>
    </cfRule>
  </conditionalFormatting>
  <conditionalFormatting sqref="O31:O45">
    <cfRule type="containsBlanks" dxfId="154" priority="746">
      <formula>LEN(TRIM(O31))=0</formula>
    </cfRule>
    <cfRule type="notContainsBlanks" dxfId="153" priority="745">
      <formula>LEN(TRIM(O31))&gt;0</formula>
    </cfRule>
  </conditionalFormatting>
  <conditionalFormatting sqref="O46:O48">
    <cfRule type="cellIs" dxfId="152" priority="814" operator="greaterThan">
      <formula>400000</formula>
    </cfRule>
    <cfRule type="notContainsBlanks" dxfId="151" priority="815">
      <formula>LEN(TRIM(O46))&gt;0</formula>
    </cfRule>
    <cfRule type="containsBlanks" dxfId="150" priority="816">
      <formula>LEN(TRIM(O46))=0</formula>
    </cfRule>
  </conditionalFormatting>
  <conditionalFormatting sqref="O57:O72">
    <cfRule type="notContainsBlanks" dxfId="149" priority="812">
      <formula>LEN(TRIM(O57))&gt;0</formula>
    </cfRule>
    <cfRule type="containsBlanks" dxfId="148" priority="813">
      <formula>LEN(TRIM(O57))=0</formula>
    </cfRule>
  </conditionalFormatting>
  <conditionalFormatting sqref="O72">
    <cfRule type="cellIs" dxfId="147" priority="811" operator="greaterThan">
      <formula>600000</formula>
    </cfRule>
  </conditionalFormatting>
  <conditionalFormatting sqref="O73:O74">
    <cfRule type="cellIs" dxfId="146" priority="808" operator="greaterThan">
      <formula>400000</formula>
    </cfRule>
    <cfRule type="notContainsBlanks" dxfId="145" priority="809">
      <formula>LEN(TRIM(O73))&gt;0</formula>
    </cfRule>
    <cfRule type="containsBlanks" dxfId="144" priority="810">
      <formula>LEN(TRIM(O73))=0</formula>
    </cfRule>
  </conditionalFormatting>
  <conditionalFormatting sqref="O76">
    <cfRule type="cellIs" dxfId="143" priority="803" operator="greaterThan">
      <formula>600000</formula>
    </cfRule>
    <cfRule type="notContainsBlanks" dxfId="142" priority="804">
      <formula>LEN(TRIM(O76))&gt;0</formula>
    </cfRule>
    <cfRule type="containsBlanks" dxfId="141" priority="805">
      <formula>LEN(TRIM(O76))=0</formula>
    </cfRule>
  </conditionalFormatting>
  <conditionalFormatting sqref="O77">
    <cfRule type="cellIs" dxfId="140" priority="800" operator="greaterThan">
      <formula>400000</formula>
    </cfRule>
    <cfRule type="notContainsBlanks" dxfId="139" priority="801">
      <formula>LEN(TRIM(O77))&gt;0</formula>
    </cfRule>
    <cfRule type="containsBlanks" dxfId="138" priority="802">
      <formula>LEN(TRIM(O77))=0</formula>
    </cfRule>
  </conditionalFormatting>
  <conditionalFormatting sqref="O78">
    <cfRule type="cellIs" dxfId="137" priority="806" operator="between">
      <formula>0</formula>
      <formula>1000000</formula>
    </cfRule>
    <cfRule type="cellIs" dxfId="136" priority="807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62E1480-6C2A-4C59-AEEB-2472345B9AF9}">
          <x14:formula1>
            <xm:f>'Hidden Fields'!$F$12:$F$18</xm:f>
          </x14:formula1>
          <xm:sqref>C57:D71 C31:D45</xm:sqref>
        </x14:dataValidation>
        <x14:dataValidation type="list" allowBlank="1" showInputMessage="1" showErrorMessage="1" xr:uid="{3752230E-BBBC-4712-90E5-6E44F611331D}">
          <x14:formula1>
            <xm:f>'Hidden Fields'!$F$20:$F$30</xm:f>
          </x14:formula1>
          <xm:sqref>B31:B45 B57:B71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A9C3-E59A-4A9B-B715-6D31411D3085}">
  <dimension ref="A1:M69"/>
  <sheetViews>
    <sheetView zoomScale="80" zoomScaleNormal="80" workbookViewId="0">
      <pane ySplit="9" topLeftCell="A13" activePane="bottomLeft" state="frozen"/>
      <selection pane="bottomLeft" activeCell="B25" sqref="B25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3" width="15.7265625" style="14" customWidth="1"/>
    <col min="4" max="4" width="30.7265625" style="14" customWidth="1"/>
    <col min="5" max="5" width="50.7265625" style="14" customWidth="1"/>
    <col min="6" max="6" width="8.7265625" style="14" customWidth="1"/>
    <col min="7" max="7" width="16.7265625" style="14" bestFit="1" customWidth="1"/>
    <col min="8" max="8" width="12.7265625" style="14" customWidth="1"/>
    <col min="9" max="9" width="15.7265625" style="14" customWidth="1"/>
    <col min="10" max="10" width="18.7265625" style="14" customWidth="1"/>
    <col min="11" max="16384" width="9.1796875" style="14"/>
  </cols>
  <sheetData>
    <row r="1" spans="1:13" s="22" customFormat="1" x14ac:dyDescent="0.35">
      <c r="A1" s="21" t="s">
        <v>182</v>
      </c>
    </row>
    <row r="2" spans="1:13" s="39" customFormat="1" x14ac:dyDescent="0.35">
      <c r="A2" s="38" t="s">
        <v>326</v>
      </c>
    </row>
    <row r="3" spans="1:13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3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3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3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3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3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3" s="39" customFormat="1" x14ac:dyDescent="0.35">
      <c r="A10" s="38" t="s">
        <v>94</v>
      </c>
      <c r="G10" s="56"/>
      <c r="H10" s="56"/>
      <c r="I10" s="56"/>
      <c r="J10" s="56"/>
      <c r="K10" s="57"/>
      <c r="L10" s="57"/>
      <c r="M10" s="57"/>
    </row>
    <row r="11" spans="1:13" ht="15" customHeight="1" x14ac:dyDescent="0.35">
      <c r="A11" s="58" t="s">
        <v>1</v>
      </c>
      <c r="B11" s="184" t="s">
        <v>323</v>
      </c>
      <c r="C11" s="176"/>
      <c r="D11" s="176"/>
      <c r="E11" s="176"/>
      <c r="F11" s="176"/>
      <c r="G11" s="176"/>
      <c r="H11" s="176"/>
      <c r="I11" s="176"/>
      <c r="J11" s="176"/>
      <c r="K11" s="59"/>
      <c r="L11" s="59"/>
      <c r="M11" s="59"/>
    </row>
    <row r="12" spans="1:13" ht="15" customHeight="1" x14ac:dyDescent="0.35">
      <c r="A12" s="58" t="s">
        <v>3</v>
      </c>
      <c r="B12" s="47" t="s">
        <v>324</v>
      </c>
      <c r="C12" s="47"/>
      <c r="D12" s="47"/>
      <c r="E12" s="47"/>
      <c r="F12" s="47"/>
      <c r="G12" s="47"/>
      <c r="H12" s="47"/>
      <c r="I12" s="47"/>
      <c r="J12" s="47"/>
      <c r="K12" s="59"/>
      <c r="L12" s="59"/>
      <c r="M12" s="59"/>
    </row>
    <row r="13" spans="1:13" ht="15" customHeight="1" x14ac:dyDescent="0.35">
      <c r="A13" s="58" t="s">
        <v>4</v>
      </c>
      <c r="B13" s="14" t="s">
        <v>183</v>
      </c>
      <c r="K13" s="59"/>
      <c r="L13" s="59"/>
      <c r="M13" s="59"/>
    </row>
    <row r="14" spans="1:13" ht="15" customHeight="1" x14ac:dyDescent="0.35">
      <c r="A14" s="58" t="s">
        <v>6</v>
      </c>
      <c r="B14" s="163" t="s">
        <v>184</v>
      </c>
      <c r="C14" s="163"/>
      <c r="D14" s="163"/>
      <c r="E14" s="163"/>
      <c r="F14" s="163"/>
      <c r="G14" s="163"/>
      <c r="H14" s="163"/>
      <c r="I14" s="163"/>
      <c r="J14" s="163"/>
      <c r="K14" s="59"/>
      <c r="L14" s="59"/>
      <c r="M14" s="59"/>
    </row>
    <row r="15" spans="1:13" x14ac:dyDescent="0.35">
      <c r="A15" s="58" t="s">
        <v>99</v>
      </c>
      <c r="B15" s="14" t="s">
        <v>185</v>
      </c>
      <c r="K15" s="59"/>
      <c r="L15" s="59"/>
      <c r="M15" s="59"/>
    </row>
    <row r="16" spans="1:13" x14ac:dyDescent="0.35">
      <c r="A16" s="58" t="s">
        <v>101</v>
      </c>
      <c r="B16" s="14" t="s">
        <v>186</v>
      </c>
      <c r="K16" s="59"/>
      <c r="L16" s="59"/>
      <c r="M16" s="59"/>
    </row>
    <row r="17" spans="1:13" x14ac:dyDescent="0.35">
      <c r="A17" s="58" t="s">
        <v>103</v>
      </c>
      <c r="B17" s="174" t="s">
        <v>7</v>
      </c>
      <c r="C17" s="174"/>
      <c r="D17" s="174"/>
      <c r="E17" s="174"/>
      <c r="F17" s="174"/>
      <c r="G17" s="174"/>
      <c r="H17" s="174"/>
      <c r="I17" s="174"/>
      <c r="J17" s="174"/>
      <c r="K17" s="59"/>
      <c r="L17" s="59"/>
      <c r="M17" s="59"/>
    </row>
    <row r="19" spans="1:13" s="44" customFormat="1" ht="15" customHeight="1" x14ac:dyDescent="0.35">
      <c r="A19" s="175" t="s">
        <v>187</v>
      </c>
      <c r="B19" s="175"/>
      <c r="C19" s="175"/>
    </row>
    <row r="21" spans="1:13" x14ac:dyDescent="0.35">
      <c r="A21" s="29" t="s">
        <v>106</v>
      </c>
      <c r="B21" s="29" t="s">
        <v>188</v>
      </c>
      <c r="I21" s="15" t="s">
        <v>108</v>
      </c>
      <c r="J21" s="62">
        <f>'I. PROJECT ELIGIBILITY &amp; INFO'!D44</f>
        <v>0</v>
      </c>
      <c r="K21" s="48" t="str">
        <f>IF(J21=0, " Fill up Phase 1 Duration in Tab I.", "")</f>
        <v xml:space="preserve"> Fill up Phase 1 Duration in Tab I.</v>
      </c>
    </row>
    <row r="22" spans="1:13" x14ac:dyDescent="0.35">
      <c r="A22" s="29"/>
      <c r="B22" s="29"/>
      <c r="G22" s="183"/>
      <c r="H22" s="183"/>
      <c r="I22" s="183"/>
    </row>
    <row r="23" spans="1:13" x14ac:dyDescent="0.35">
      <c r="A23" s="50" t="s">
        <v>53</v>
      </c>
      <c r="B23" s="50" t="s">
        <v>109</v>
      </c>
      <c r="C23" s="169" t="s">
        <v>110</v>
      </c>
      <c r="D23" s="170"/>
      <c r="E23" s="50" t="s">
        <v>154</v>
      </c>
      <c r="F23" s="50" t="s">
        <v>161</v>
      </c>
      <c r="G23" s="50" t="s">
        <v>189</v>
      </c>
      <c r="H23" s="50" t="s">
        <v>190</v>
      </c>
      <c r="I23" s="50" t="s">
        <v>191</v>
      </c>
      <c r="J23" s="50" t="s">
        <v>115</v>
      </c>
    </row>
    <row r="24" spans="1:13" x14ac:dyDescent="0.35">
      <c r="A24" s="3" t="s">
        <v>63</v>
      </c>
      <c r="B24" s="3" t="s">
        <v>192</v>
      </c>
      <c r="C24" s="181" t="s">
        <v>193</v>
      </c>
      <c r="D24" s="182"/>
      <c r="E24" s="3" t="s">
        <v>194</v>
      </c>
      <c r="F24" s="68">
        <v>1</v>
      </c>
      <c r="G24" s="6">
        <v>50</v>
      </c>
      <c r="H24" s="68">
        <v>365</v>
      </c>
      <c r="I24" s="69">
        <v>0.7</v>
      </c>
      <c r="J24" s="6">
        <f>MROUND(((F24*G24*H24*I24)),10)</f>
        <v>12780</v>
      </c>
    </row>
    <row r="25" spans="1:13" x14ac:dyDescent="0.35">
      <c r="A25" s="52">
        <v>1</v>
      </c>
      <c r="B25" s="70"/>
      <c r="C25" s="158"/>
      <c r="D25" s="159"/>
      <c r="E25" s="79"/>
      <c r="F25" s="144"/>
      <c r="G25" s="145"/>
      <c r="H25" s="144"/>
      <c r="I25" s="146"/>
      <c r="J25" s="13">
        <f>MROUND((F25*G25*H25*I25),10)</f>
        <v>0</v>
      </c>
    </row>
    <row r="26" spans="1:13" x14ac:dyDescent="0.35">
      <c r="A26" s="52">
        <v>2</v>
      </c>
      <c r="B26" s="70"/>
      <c r="C26" s="158"/>
      <c r="D26" s="159"/>
      <c r="E26" s="79"/>
      <c r="F26" s="144"/>
      <c r="G26" s="145"/>
      <c r="H26" s="144"/>
      <c r="I26" s="146"/>
      <c r="J26" s="13">
        <f t="shared" ref="J26:J39" si="0">MROUND((F26*G26*I26),10)</f>
        <v>0</v>
      </c>
    </row>
    <row r="27" spans="1:13" x14ac:dyDescent="0.35">
      <c r="A27" s="52">
        <v>3</v>
      </c>
      <c r="B27" s="70"/>
      <c r="C27" s="158"/>
      <c r="D27" s="159"/>
      <c r="E27" s="79"/>
      <c r="F27" s="144"/>
      <c r="G27" s="145"/>
      <c r="H27" s="144"/>
      <c r="I27" s="146"/>
      <c r="J27" s="13">
        <f t="shared" si="0"/>
        <v>0</v>
      </c>
    </row>
    <row r="28" spans="1:13" x14ac:dyDescent="0.35">
      <c r="A28" s="52">
        <v>4</v>
      </c>
      <c r="B28" s="70"/>
      <c r="C28" s="158"/>
      <c r="D28" s="159"/>
      <c r="E28" s="79"/>
      <c r="F28" s="144"/>
      <c r="G28" s="145"/>
      <c r="H28" s="144"/>
      <c r="I28" s="146"/>
      <c r="J28" s="13">
        <f t="shared" si="0"/>
        <v>0</v>
      </c>
    </row>
    <row r="29" spans="1:13" x14ac:dyDescent="0.35">
      <c r="A29" s="52">
        <v>5</v>
      </c>
      <c r="B29" s="70"/>
      <c r="C29" s="158"/>
      <c r="D29" s="159"/>
      <c r="E29" s="79"/>
      <c r="F29" s="144"/>
      <c r="G29" s="145"/>
      <c r="H29" s="144"/>
      <c r="I29" s="146"/>
      <c r="J29" s="13">
        <f t="shared" si="0"/>
        <v>0</v>
      </c>
    </row>
    <row r="30" spans="1:13" x14ac:dyDescent="0.35">
      <c r="A30" s="52">
        <v>6</v>
      </c>
      <c r="B30" s="70"/>
      <c r="C30" s="158"/>
      <c r="D30" s="159"/>
      <c r="E30" s="79"/>
      <c r="F30" s="144"/>
      <c r="G30" s="145"/>
      <c r="H30" s="144"/>
      <c r="I30" s="146"/>
      <c r="J30" s="13">
        <f t="shared" si="0"/>
        <v>0</v>
      </c>
    </row>
    <row r="31" spans="1:13" x14ac:dyDescent="0.35">
      <c r="A31" s="52">
        <v>7</v>
      </c>
      <c r="B31" s="70"/>
      <c r="C31" s="158"/>
      <c r="D31" s="159"/>
      <c r="E31" s="79"/>
      <c r="F31" s="144"/>
      <c r="G31" s="145"/>
      <c r="H31" s="144"/>
      <c r="I31" s="146"/>
      <c r="J31" s="13">
        <f t="shared" si="0"/>
        <v>0</v>
      </c>
    </row>
    <row r="32" spans="1:13" x14ac:dyDescent="0.35">
      <c r="A32" s="52">
        <v>8</v>
      </c>
      <c r="B32" s="70"/>
      <c r="C32" s="158"/>
      <c r="D32" s="159"/>
      <c r="E32" s="79"/>
      <c r="F32" s="144"/>
      <c r="G32" s="145"/>
      <c r="H32" s="144"/>
      <c r="I32" s="146"/>
      <c r="J32" s="13">
        <f t="shared" si="0"/>
        <v>0</v>
      </c>
    </row>
    <row r="33" spans="1:11" x14ac:dyDescent="0.35">
      <c r="A33" s="52">
        <v>9</v>
      </c>
      <c r="B33" s="70"/>
      <c r="C33" s="158"/>
      <c r="D33" s="159"/>
      <c r="E33" s="79"/>
      <c r="F33" s="144"/>
      <c r="G33" s="145"/>
      <c r="H33" s="144"/>
      <c r="I33" s="146"/>
      <c r="J33" s="13">
        <f t="shared" si="0"/>
        <v>0</v>
      </c>
    </row>
    <row r="34" spans="1:11" x14ac:dyDescent="0.35">
      <c r="A34" s="52">
        <v>10</v>
      </c>
      <c r="B34" s="70"/>
      <c r="C34" s="158"/>
      <c r="D34" s="159"/>
      <c r="E34" s="79"/>
      <c r="F34" s="144"/>
      <c r="G34" s="145"/>
      <c r="H34" s="144"/>
      <c r="I34" s="146"/>
      <c r="J34" s="13">
        <f t="shared" si="0"/>
        <v>0</v>
      </c>
    </row>
    <row r="35" spans="1:11" x14ac:dyDescent="0.35">
      <c r="A35" s="52">
        <v>11</v>
      </c>
      <c r="B35" s="70"/>
      <c r="C35" s="158"/>
      <c r="D35" s="159"/>
      <c r="E35" s="79"/>
      <c r="F35" s="144"/>
      <c r="G35" s="145"/>
      <c r="H35" s="144"/>
      <c r="I35" s="146"/>
      <c r="J35" s="13">
        <f t="shared" si="0"/>
        <v>0</v>
      </c>
    </row>
    <row r="36" spans="1:11" x14ac:dyDescent="0.35">
      <c r="A36" s="52">
        <v>12</v>
      </c>
      <c r="B36" s="70"/>
      <c r="C36" s="158"/>
      <c r="D36" s="159"/>
      <c r="E36" s="79"/>
      <c r="F36" s="144"/>
      <c r="G36" s="145"/>
      <c r="H36" s="144"/>
      <c r="I36" s="146"/>
      <c r="J36" s="13">
        <f t="shared" si="0"/>
        <v>0</v>
      </c>
    </row>
    <row r="37" spans="1:11" x14ac:dyDescent="0.35">
      <c r="A37" s="52">
        <v>13</v>
      </c>
      <c r="B37" s="70"/>
      <c r="C37" s="158"/>
      <c r="D37" s="159"/>
      <c r="E37" s="79"/>
      <c r="F37" s="144"/>
      <c r="G37" s="145"/>
      <c r="H37" s="144"/>
      <c r="I37" s="146"/>
      <c r="J37" s="13">
        <f t="shared" si="0"/>
        <v>0</v>
      </c>
    </row>
    <row r="38" spans="1:11" x14ac:dyDescent="0.35">
      <c r="A38" s="52">
        <v>14</v>
      </c>
      <c r="B38" s="70"/>
      <c r="C38" s="158"/>
      <c r="D38" s="159"/>
      <c r="E38" s="79"/>
      <c r="F38" s="144"/>
      <c r="G38" s="145"/>
      <c r="H38" s="144"/>
      <c r="I38" s="146"/>
      <c r="J38" s="13">
        <f t="shared" si="0"/>
        <v>0</v>
      </c>
    </row>
    <row r="39" spans="1:11" x14ac:dyDescent="0.35">
      <c r="A39" s="52">
        <v>15</v>
      </c>
      <c r="B39" s="70"/>
      <c r="C39" s="158"/>
      <c r="D39" s="159"/>
      <c r="E39" s="79"/>
      <c r="F39" s="144"/>
      <c r="G39" s="145"/>
      <c r="H39" s="144"/>
      <c r="I39" s="146"/>
      <c r="J39" s="13">
        <f t="shared" si="0"/>
        <v>0</v>
      </c>
    </row>
    <row r="40" spans="1:11" x14ac:dyDescent="0.35">
      <c r="I40" s="15" t="s">
        <v>195</v>
      </c>
      <c r="J40" s="63">
        <f>SUM(J25:J39)</f>
        <v>0</v>
      </c>
    </row>
    <row r="41" spans="1:11" x14ac:dyDescent="0.35">
      <c r="I41" s="15" t="s">
        <v>196</v>
      </c>
      <c r="J41" s="63">
        <f>J40*0.3</f>
        <v>0</v>
      </c>
      <c r="K41" s="48"/>
    </row>
    <row r="42" spans="1:11" x14ac:dyDescent="0.35">
      <c r="I42" s="15" t="s">
        <v>197</v>
      </c>
      <c r="J42" s="63">
        <f>SUM(J40:J41)</f>
        <v>0</v>
      </c>
      <c r="K42" s="48" t="str" cm="1">
        <f t="array" ref="K42">_xlfn.IFS(J42&gt;400000,"Phase 1 exceeds S$400K. Please revise budget unless exception has been sought.",J42&lt;400000,"")</f>
        <v/>
      </c>
    </row>
    <row r="43" spans="1:11" x14ac:dyDescent="0.35">
      <c r="K43" s="48"/>
    </row>
    <row r="44" spans="1:11" x14ac:dyDescent="0.35">
      <c r="A44" s="29" t="s">
        <v>122</v>
      </c>
      <c r="B44" s="29" t="s">
        <v>123</v>
      </c>
      <c r="I44" s="15" t="s">
        <v>124</v>
      </c>
      <c r="J44" s="62">
        <f>'I. PROJECT ELIGIBILITY &amp; INFO'!D45</f>
        <v>0</v>
      </c>
      <c r="K44" s="48" t="str">
        <f>IF(J44=0, " Fill up Phase 2 Duration in Tab I for Pilot.", "")</f>
        <v xml:space="preserve"> Fill up Phase 2 Duration in Tab I for Pilot.</v>
      </c>
    </row>
    <row r="45" spans="1:11" x14ac:dyDescent="0.35">
      <c r="A45" s="29"/>
      <c r="B45" s="29"/>
    </row>
    <row r="46" spans="1:11" x14ac:dyDescent="0.35">
      <c r="A46" s="50" t="s">
        <v>53</v>
      </c>
      <c r="B46" s="50" t="s">
        <v>109</v>
      </c>
      <c r="C46" s="169" t="s">
        <v>110</v>
      </c>
      <c r="D46" s="170"/>
      <c r="E46" s="50" t="s">
        <v>154</v>
      </c>
      <c r="F46" s="50" t="s">
        <v>161</v>
      </c>
      <c r="G46" s="50" t="s">
        <v>189</v>
      </c>
      <c r="H46" s="50" t="s">
        <v>190</v>
      </c>
      <c r="I46" s="50" t="s">
        <v>191</v>
      </c>
      <c r="J46" s="50" t="s">
        <v>115</v>
      </c>
    </row>
    <row r="47" spans="1:11" x14ac:dyDescent="0.35">
      <c r="A47" s="3" t="s">
        <v>63</v>
      </c>
      <c r="B47" s="3" t="s">
        <v>192</v>
      </c>
      <c r="C47" s="181" t="s">
        <v>193</v>
      </c>
      <c r="D47" s="182"/>
      <c r="E47" s="3" t="s">
        <v>194</v>
      </c>
      <c r="F47" s="68">
        <v>1</v>
      </c>
      <c r="G47" s="6">
        <v>50</v>
      </c>
      <c r="H47" s="68">
        <v>365</v>
      </c>
      <c r="I47" s="69">
        <v>0.7</v>
      </c>
      <c r="J47" s="6">
        <f>MROUND(((F47*G47*H47*I47)),10)</f>
        <v>12780</v>
      </c>
    </row>
    <row r="48" spans="1:11" x14ac:dyDescent="0.35">
      <c r="A48" s="52">
        <v>1</v>
      </c>
      <c r="B48" s="70"/>
      <c r="C48" s="158"/>
      <c r="D48" s="159"/>
      <c r="E48" s="79"/>
      <c r="F48" s="144"/>
      <c r="G48" s="145"/>
      <c r="H48" s="144"/>
      <c r="I48" s="146"/>
      <c r="J48" s="13">
        <f>MROUND((F48*G48*H48*I48),10)</f>
        <v>0</v>
      </c>
    </row>
    <row r="49" spans="1:11" x14ac:dyDescent="0.35">
      <c r="A49" s="52">
        <v>2</v>
      </c>
      <c r="B49" s="70"/>
      <c r="C49" s="158"/>
      <c r="D49" s="159"/>
      <c r="E49" s="79"/>
      <c r="F49" s="144"/>
      <c r="G49" s="145"/>
      <c r="H49" s="144"/>
      <c r="I49" s="146"/>
      <c r="J49" s="13">
        <f t="shared" ref="J49:J62" si="1">MROUND((F49*G49*I49),10)</f>
        <v>0</v>
      </c>
    </row>
    <row r="50" spans="1:11" x14ac:dyDescent="0.35">
      <c r="A50" s="52">
        <v>3</v>
      </c>
      <c r="B50" s="70"/>
      <c r="C50" s="158"/>
      <c r="D50" s="159"/>
      <c r="E50" s="79"/>
      <c r="F50" s="144"/>
      <c r="G50" s="145"/>
      <c r="H50" s="144"/>
      <c r="I50" s="146"/>
      <c r="J50" s="13">
        <f t="shared" si="1"/>
        <v>0</v>
      </c>
    </row>
    <row r="51" spans="1:11" x14ac:dyDescent="0.35">
      <c r="A51" s="52">
        <v>4</v>
      </c>
      <c r="B51" s="70"/>
      <c r="C51" s="158"/>
      <c r="D51" s="159"/>
      <c r="E51" s="79"/>
      <c r="F51" s="144"/>
      <c r="G51" s="145"/>
      <c r="H51" s="144"/>
      <c r="I51" s="146"/>
      <c r="J51" s="13">
        <f t="shared" si="1"/>
        <v>0</v>
      </c>
    </row>
    <row r="52" spans="1:11" x14ac:dyDescent="0.35">
      <c r="A52" s="52">
        <v>5</v>
      </c>
      <c r="B52" s="70"/>
      <c r="C52" s="158"/>
      <c r="D52" s="159"/>
      <c r="E52" s="79"/>
      <c r="F52" s="144"/>
      <c r="G52" s="145"/>
      <c r="H52" s="144"/>
      <c r="I52" s="146"/>
      <c r="J52" s="13">
        <f t="shared" si="1"/>
        <v>0</v>
      </c>
    </row>
    <row r="53" spans="1:11" x14ac:dyDescent="0.35">
      <c r="A53" s="52">
        <v>6</v>
      </c>
      <c r="B53" s="70"/>
      <c r="C53" s="158"/>
      <c r="D53" s="159"/>
      <c r="E53" s="79"/>
      <c r="F53" s="144"/>
      <c r="G53" s="145"/>
      <c r="H53" s="144"/>
      <c r="I53" s="146"/>
      <c r="J53" s="13">
        <f t="shared" si="1"/>
        <v>0</v>
      </c>
    </row>
    <row r="54" spans="1:11" x14ac:dyDescent="0.35">
      <c r="A54" s="52">
        <v>7</v>
      </c>
      <c r="B54" s="70"/>
      <c r="C54" s="158"/>
      <c r="D54" s="159"/>
      <c r="E54" s="79"/>
      <c r="F54" s="144"/>
      <c r="G54" s="145"/>
      <c r="H54" s="144"/>
      <c r="I54" s="146"/>
      <c r="J54" s="13">
        <f t="shared" si="1"/>
        <v>0</v>
      </c>
    </row>
    <row r="55" spans="1:11" x14ac:dyDescent="0.35">
      <c r="A55" s="52">
        <v>8</v>
      </c>
      <c r="B55" s="70"/>
      <c r="C55" s="158"/>
      <c r="D55" s="159"/>
      <c r="E55" s="79"/>
      <c r="F55" s="144"/>
      <c r="G55" s="145"/>
      <c r="H55" s="144"/>
      <c r="I55" s="146"/>
      <c r="J55" s="13">
        <f t="shared" si="1"/>
        <v>0</v>
      </c>
    </row>
    <row r="56" spans="1:11" x14ac:dyDescent="0.35">
      <c r="A56" s="52">
        <v>9</v>
      </c>
      <c r="B56" s="70"/>
      <c r="C56" s="158"/>
      <c r="D56" s="159"/>
      <c r="E56" s="79"/>
      <c r="F56" s="144"/>
      <c r="G56" s="145"/>
      <c r="H56" s="144"/>
      <c r="I56" s="146"/>
      <c r="J56" s="13">
        <f t="shared" si="1"/>
        <v>0</v>
      </c>
    </row>
    <row r="57" spans="1:11" x14ac:dyDescent="0.35">
      <c r="A57" s="52">
        <v>10</v>
      </c>
      <c r="B57" s="70"/>
      <c r="C57" s="158"/>
      <c r="D57" s="159"/>
      <c r="E57" s="79"/>
      <c r="F57" s="144"/>
      <c r="G57" s="145"/>
      <c r="H57" s="144"/>
      <c r="I57" s="146"/>
      <c r="J57" s="13">
        <f t="shared" si="1"/>
        <v>0</v>
      </c>
    </row>
    <row r="58" spans="1:11" x14ac:dyDescent="0.35">
      <c r="A58" s="52">
        <v>11</v>
      </c>
      <c r="B58" s="70"/>
      <c r="C58" s="158"/>
      <c r="D58" s="159"/>
      <c r="E58" s="79"/>
      <c r="F58" s="144"/>
      <c r="G58" s="145"/>
      <c r="H58" s="144"/>
      <c r="I58" s="146"/>
      <c r="J58" s="13">
        <f t="shared" si="1"/>
        <v>0</v>
      </c>
    </row>
    <row r="59" spans="1:11" x14ac:dyDescent="0.35">
      <c r="A59" s="52">
        <v>12</v>
      </c>
      <c r="B59" s="70"/>
      <c r="C59" s="158"/>
      <c r="D59" s="159"/>
      <c r="E59" s="79"/>
      <c r="F59" s="144"/>
      <c r="G59" s="145"/>
      <c r="H59" s="144"/>
      <c r="I59" s="146"/>
      <c r="J59" s="13">
        <f t="shared" si="1"/>
        <v>0</v>
      </c>
    </row>
    <row r="60" spans="1:11" x14ac:dyDescent="0.35">
      <c r="A60" s="52">
        <v>13</v>
      </c>
      <c r="B60" s="70"/>
      <c r="C60" s="158"/>
      <c r="D60" s="159"/>
      <c r="E60" s="79"/>
      <c r="F60" s="144"/>
      <c r="G60" s="145"/>
      <c r="H60" s="144"/>
      <c r="I60" s="146"/>
      <c r="J60" s="13">
        <f t="shared" si="1"/>
        <v>0</v>
      </c>
    </row>
    <row r="61" spans="1:11" x14ac:dyDescent="0.35">
      <c r="A61" s="52">
        <v>14</v>
      </c>
      <c r="B61" s="70"/>
      <c r="C61" s="158"/>
      <c r="D61" s="159"/>
      <c r="E61" s="79"/>
      <c r="F61" s="144"/>
      <c r="G61" s="145"/>
      <c r="H61" s="144"/>
      <c r="I61" s="146"/>
      <c r="J61" s="13">
        <f t="shared" si="1"/>
        <v>0</v>
      </c>
    </row>
    <row r="62" spans="1:11" x14ac:dyDescent="0.35">
      <c r="A62" s="52">
        <v>15</v>
      </c>
      <c r="B62" s="70"/>
      <c r="C62" s="158"/>
      <c r="D62" s="159"/>
      <c r="E62" s="79"/>
      <c r="F62" s="144"/>
      <c r="G62" s="145"/>
      <c r="H62" s="144"/>
      <c r="I62" s="146"/>
      <c r="J62" s="13">
        <f t="shared" si="1"/>
        <v>0</v>
      </c>
    </row>
    <row r="63" spans="1:11" x14ac:dyDescent="0.35">
      <c r="I63" s="15" t="s">
        <v>198</v>
      </c>
      <c r="J63" s="63">
        <f>SUM(J48:J62)</f>
        <v>0</v>
      </c>
    </row>
    <row r="64" spans="1:11" x14ac:dyDescent="0.35">
      <c r="I64" s="15" t="s">
        <v>199</v>
      </c>
      <c r="J64" s="63">
        <f>J63*0.3</f>
        <v>0</v>
      </c>
      <c r="K64" s="48"/>
    </row>
    <row r="65" spans="1:11" x14ac:dyDescent="0.35">
      <c r="I65" s="15" t="s">
        <v>200</v>
      </c>
      <c r="J65" s="63">
        <f>SUM(J63:J64)</f>
        <v>0</v>
      </c>
      <c r="K65" s="48" t="str" cm="1">
        <f t="array" ref="K65">_xlfn.IFS(J65&gt;600000,"Phase 2 exceeds S$600K. Please revise budget unless exception has been sought.",J65&lt;600000,"")</f>
        <v/>
      </c>
    </row>
    <row r="67" spans="1:11" x14ac:dyDescent="0.35">
      <c r="A67" s="29" t="s">
        <v>131</v>
      </c>
      <c r="B67" s="29" t="s">
        <v>201</v>
      </c>
      <c r="I67" s="15" t="s">
        <v>202</v>
      </c>
      <c r="J67" s="63">
        <f>J40+J63</f>
        <v>0</v>
      </c>
    </row>
    <row r="68" spans="1:11" x14ac:dyDescent="0.35">
      <c r="I68" s="15" t="s">
        <v>203</v>
      </c>
      <c r="J68" s="63">
        <f>J41+J64</f>
        <v>0</v>
      </c>
    </row>
    <row r="69" spans="1:11" x14ac:dyDescent="0.35">
      <c r="I69" s="15" t="s">
        <v>204</v>
      </c>
      <c r="J69" s="64">
        <f>J67+J68</f>
        <v>0</v>
      </c>
      <c r="K69" s="48" t="str" cm="1">
        <f t="array" ref="K69">_xlfn.IFS(J69&gt;1000000,"Budget exceeds S$1M. Please revise budget unless exception has been sought.",J69&lt;1000000,"")</f>
        <v/>
      </c>
    </row>
  </sheetData>
  <sheetProtection algorithmName="SHA-512" hashValue="U1FrzM8AjeYAI7o9YCwGrhUpLWlqrVEXzfx4AIfQJOxAA8c5WvrVLEY5Z9T9XWAB7W3gcWtVbYHb79REgPLDww==" saltValue="AO0MpYM/coAQ44iwmj154w==" spinCount="100000" sheet="1" objects="1" scenarios="1" formatCells="0" formatColumns="0" formatRows="0" selectLockedCells="1"/>
  <mergeCells count="41">
    <mergeCell ref="B17:J17"/>
    <mergeCell ref="A19:C19"/>
    <mergeCell ref="G22:I22"/>
    <mergeCell ref="C4:E4"/>
    <mergeCell ref="B11:J11"/>
    <mergeCell ref="B14:J14"/>
    <mergeCell ref="C5:E5"/>
    <mergeCell ref="C35:D35"/>
    <mergeCell ref="C23:D23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52:D52"/>
    <mergeCell ref="C53:D53"/>
    <mergeCell ref="C36:D36"/>
    <mergeCell ref="C37:D37"/>
    <mergeCell ref="C38:D38"/>
    <mergeCell ref="C39:D39"/>
    <mergeCell ref="C60:D60"/>
    <mergeCell ref="C61:D61"/>
    <mergeCell ref="C62:D62"/>
    <mergeCell ref="C24:D24"/>
    <mergeCell ref="C47:D47"/>
    <mergeCell ref="C48:D48"/>
    <mergeCell ref="C49:D49"/>
    <mergeCell ref="C54:D54"/>
    <mergeCell ref="C55:D55"/>
    <mergeCell ref="C56:D56"/>
    <mergeCell ref="C57:D57"/>
    <mergeCell ref="C58:D58"/>
    <mergeCell ref="C59:D59"/>
    <mergeCell ref="C46:D46"/>
    <mergeCell ref="C50:D50"/>
    <mergeCell ref="C51:D51"/>
  </mergeCells>
  <conditionalFormatting sqref="A25:C39">
    <cfRule type="notContainsBlanks" dxfId="135" priority="3">
      <formula>LEN(TRIM(A25))&gt;0</formula>
    </cfRule>
    <cfRule type="containsBlanks" dxfId="134" priority="4">
      <formula>LEN(TRIM(A25))=0</formula>
    </cfRule>
  </conditionalFormatting>
  <conditionalFormatting sqref="A48:C62">
    <cfRule type="notContainsBlanks" dxfId="133" priority="1">
      <formula>LEN(TRIM(A48))&gt;0</formula>
    </cfRule>
    <cfRule type="containsBlanks" dxfId="132" priority="2">
      <formula>LEN(TRIM(A48))=0</formula>
    </cfRule>
  </conditionalFormatting>
  <conditionalFormatting sqref="E48:I62">
    <cfRule type="notContainsBlanks" dxfId="131" priority="5">
      <formula>LEN(TRIM(E48))&gt;0</formula>
    </cfRule>
    <cfRule type="containsBlanks" dxfId="130" priority="6">
      <formula>LEN(TRIM(E48))=0</formula>
    </cfRule>
  </conditionalFormatting>
  <conditionalFormatting sqref="E25:J39">
    <cfRule type="notContainsBlanks" dxfId="129" priority="13">
      <formula>LEN(TRIM(E25))&gt;0</formula>
    </cfRule>
    <cfRule type="containsBlanks" dxfId="128" priority="14">
      <formula>LEN(TRIM(E25))=0</formula>
    </cfRule>
  </conditionalFormatting>
  <conditionalFormatting sqref="J40:J42">
    <cfRule type="cellIs" dxfId="127" priority="35" operator="greaterThan">
      <formula>400000</formula>
    </cfRule>
    <cfRule type="notContainsBlanks" dxfId="126" priority="36">
      <formula>LEN(TRIM(J40))&gt;0</formula>
    </cfRule>
    <cfRule type="containsBlanks" dxfId="125" priority="37">
      <formula>LEN(TRIM(J40))=0</formula>
    </cfRule>
  </conditionalFormatting>
  <conditionalFormatting sqref="J48:J63">
    <cfRule type="notContainsBlanks" dxfId="124" priority="33">
      <formula>LEN(TRIM(J48))&gt;0</formula>
    </cfRule>
    <cfRule type="containsBlanks" dxfId="123" priority="34">
      <formula>LEN(TRIM(J48))=0</formula>
    </cfRule>
  </conditionalFormatting>
  <conditionalFormatting sqref="J63">
    <cfRule type="cellIs" dxfId="122" priority="32" operator="greaterThan">
      <formula>600000</formula>
    </cfRule>
  </conditionalFormatting>
  <conditionalFormatting sqref="J64:J65">
    <cfRule type="cellIs" dxfId="121" priority="29" operator="greaterThan">
      <formula>400000</formula>
    </cfRule>
    <cfRule type="notContainsBlanks" dxfId="120" priority="30">
      <formula>LEN(TRIM(J64))&gt;0</formula>
    </cfRule>
    <cfRule type="containsBlanks" dxfId="119" priority="31">
      <formula>LEN(TRIM(J64))=0</formula>
    </cfRule>
  </conditionalFormatting>
  <conditionalFormatting sqref="J67">
    <cfRule type="cellIs" dxfId="118" priority="24" operator="greaterThan">
      <formula>600000</formula>
    </cfRule>
    <cfRule type="notContainsBlanks" dxfId="117" priority="25">
      <formula>LEN(TRIM(J67))&gt;0</formula>
    </cfRule>
    <cfRule type="containsBlanks" dxfId="116" priority="26">
      <formula>LEN(TRIM(J67))=0</formula>
    </cfRule>
  </conditionalFormatting>
  <conditionalFormatting sqref="J68">
    <cfRule type="cellIs" dxfId="115" priority="21" operator="greaterThan">
      <formula>400000</formula>
    </cfRule>
    <cfRule type="notContainsBlanks" dxfId="114" priority="22">
      <formula>LEN(TRIM(J68))&gt;0</formula>
    </cfRule>
    <cfRule type="containsBlanks" dxfId="113" priority="23">
      <formula>LEN(TRIM(J68))=0</formula>
    </cfRule>
  </conditionalFormatting>
  <conditionalFormatting sqref="J69">
    <cfRule type="cellIs" dxfId="112" priority="27" operator="between">
      <formula>0</formula>
      <formula>1000000</formula>
    </cfRule>
    <cfRule type="cellIs" dxfId="111" priority="28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6FDAE7-14A5-42CE-9B07-FEABEDD3FD94}">
          <x14:formula1>
            <xm:f>'Hidden Fields'!$F$20:$F$30</xm:f>
          </x14:formula1>
          <xm:sqref>B25:B39 B48:B62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1970-C6DE-4A62-B809-B9A13101E986}">
  <dimension ref="A1:P71"/>
  <sheetViews>
    <sheetView zoomScale="80" zoomScaleNormal="80" workbookViewId="0">
      <pane ySplit="9" topLeftCell="A10" activePane="bottomLeft" state="frozen"/>
      <selection pane="bottomLeft" activeCell="B27" sqref="B27"/>
    </sheetView>
  </sheetViews>
  <sheetFormatPr defaultColWidth="9.1796875" defaultRowHeight="14.5" x14ac:dyDescent="0.35"/>
  <cols>
    <col min="1" max="1" width="4.453125" style="14" customWidth="1"/>
    <col min="2" max="2" width="20.7265625" style="14" customWidth="1"/>
    <col min="3" max="4" width="35.7265625" style="14" customWidth="1"/>
    <col min="5" max="5" width="45.7265625" style="14" customWidth="1"/>
    <col min="6" max="6" width="25.7265625" style="14" customWidth="1"/>
    <col min="7" max="7" width="20.7265625" style="14" customWidth="1"/>
    <col min="8" max="8" width="60.7265625" style="14" customWidth="1"/>
    <col min="9" max="9" width="8.7265625" style="14" customWidth="1"/>
    <col min="10" max="10" width="16.7265625" style="14" bestFit="1" customWidth="1"/>
    <col min="11" max="11" width="12.7265625" style="14" customWidth="1"/>
    <col min="12" max="12" width="15.7265625" style="14" customWidth="1"/>
    <col min="13" max="13" width="18.7265625" style="14" customWidth="1"/>
    <col min="14" max="16384" width="9.1796875" style="14"/>
  </cols>
  <sheetData>
    <row r="1" spans="1:16" s="22" customFormat="1" x14ac:dyDescent="0.35">
      <c r="A1" s="21" t="s">
        <v>205</v>
      </c>
    </row>
    <row r="2" spans="1:16" s="39" customFormat="1" x14ac:dyDescent="0.35">
      <c r="A2" s="38" t="s">
        <v>326</v>
      </c>
    </row>
    <row r="3" spans="1:16" x14ac:dyDescent="0.3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  <c r="F3" s="44"/>
    </row>
    <row r="4" spans="1:16" x14ac:dyDescent="0.35">
      <c r="A4" s="54" t="s">
        <v>16</v>
      </c>
      <c r="B4" s="45" t="s">
        <v>43</v>
      </c>
      <c r="C4" s="160">
        <f>'I. PROJECT ELIGIBILITY &amp; INFO'!D42</f>
        <v>0</v>
      </c>
      <c r="D4" s="161"/>
      <c r="E4" s="161"/>
      <c r="F4" s="162"/>
      <c r="G4" s="80"/>
      <c r="H4" s="47"/>
    </row>
    <row r="5" spans="1:16" x14ac:dyDescent="0.35">
      <c r="A5" s="54" t="s">
        <v>18</v>
      </c>
      <c r="B5" s="45" t="s">
        <v>44</v>
      </c>
      <c r="C5" s="160">
        <f>'I. PROJECT ELIGIBILITY &amp; INFO'!D43</f>
        <v>0</v>
      </c>
      <c r="D5" s="161"/>
      <c r="E5" s="161"/>
      <c r="F5" s="162"/>
      <c r="G5" s="80"/>
      <c r="H5" s="47"/>
    </row>
    <row r="6" spans="1:16" x14ac:dyDescent="0.3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6" x14ac:dyDescent="0.3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6" x14ac:dyDescent="0.3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6" s="39" customFormat="1" x14ac:dyDescent="0.35">
      <c r="A10" s="38" t="s">
        <v>94</v>
      </c>
      <c r="J10" s="56"/>
      <c r="K10" s="56"/>
      <c r="L10" s="56"/>
      <c r="M10" s="56"/>
      <c r="N10" s="57"/>
      <c r="O10" s="57"/>
      <c r="P10" s="57"/>
    </row>
    <row r="11" spans="1:16" ht="15" customHeight="1" x14ac:dyDescent="0.35">
      <c r="A11" s="58" t="s">
        <v>1</v>
      </c>
      <c r="B11" s="184" t="s">
        <v>206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59"/>
      <c r="O11" s="59"/>
      <c r="P11" s="59"/>
    </row>
    <row r="12" spans="1:16" ht="15" customHeight="1" x14ac:dyDescent="0.35">
      <c r="A12" s="58" t="s">
        <v>3</v>
      </c>
      <c r="B12" s="14" t="s">
        <v>207</v>
      </c>
      <c r="N12" s="59"/>
      <c r="O12" s="59"/>
      <c r="P12" s="59"/>
    </row>
    <row r="13" spans="1:16" ht="15" customHeight="1" x14ac:dyDescent="0.35">
      <c r="A13" s="58" t="s">
        <v>4</v>
      </c>
      <c r="B13" s="14" t="s">
        <v>208</v>
      </c>
      <c r="N13" s="59"/>
      <c r="O13" s="59"/>
      <c r="P13" s="59"/>
    </row>
    <row r="14" spans="1:16" x14ac:dyDescent="0.35">
      <c r="A14" s="58" t="s">
        <v>6</v>
      </c>
      <c r="B14" s="14" t="s">
        <v>209</v>
      </c>
      <c r="N14" s="59"/>
      <c r="O14" s="59"/>
      <c r="P14" s="59"/>
    </row>
    <row r="15" spans="1:16" x14ac:dyDescent="0.35">
      <c r="A15" s="58" t="s">
        <v>99</v>
      </c>
      <c r="B15" s="163" t="s">
        <v>210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59"/>
      <c r="O15" s="59"/>
      <c r="P15" s="59"/>
    </row>
    <row r="16" spans="1:16" x14ac:dyDescent="0.35">
      <c r="A16" s="58" t="s">
        <v>101</v>
      </c>
      <c r="B16" s="185" t="s">
        <v>211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59"/>
      <c r="O16" s="59"/>
      <c r="P16" s="59"/>
    </row>
    <row r="17" spans="1:16" x14ac:dyDescent="0.35">
      <c r="A17" s="58" t="s">
        <v>103</v>
      </c>
      <c r="B17" s="185" t="s">
        <v>212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59"/>
      <c r="O17" s="59"/>
      <c r="P17" s="59"/>
    </row>
    <row r="18" spans="1:16" x14ac:dyDescent="0.35">
      <c r="A18" s="58" t="s">
        <v>143</v>
      </c>
      <c r="B18" s="14" t="s">
        <v>213</v>
      </c>
      <c r="N18" s="59"/>
      <c r="O18" s="59"/>
      <c r="P18" s="59"/>
    </row>
    <row r="19" spans="1:16" x14ac:dyDescent="0.35">
      <c r="A19" s="58" t="s">
        <v>145</v>
      </c>
      <c r="B19" s="47" t="s">
        <v>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59"/>
      <c r="O19" s="59"/>
      <c r="P19" s="59"/>
    </row>
    <row r="21" spans="1:16" s="44" customFormat="1" ht="15" customHeight="1" x14ac:dyDescent="0.35">
      <c r="A21" s="175" t="s">
        <v>214</v>
      </c>
      <c r="B21" s="175"/>
      <c r="C21" s="175"/>
      <c r="D21" s="61"/>
    </row>
    <row r="23" spans="1:16" x14ac:dyDescent="0.35">
      <c r="A23" s="29" t="s">
        <v>106</v>
      </c>
      <c r="B23" s="29" t="s">
        <v>188</v>
      </c>
      <c r="L23" s="15" t="s">
        <v>108</v>
      </c>
      <c r="M23" s="62">
        <f>'I. PROJECT ELIGIBILITY &amp; INFO'!D44</f>
        <v>0</v>
      </c>
      <c r="N23" s="48" t="str">
        <f>IF(M23=0, " Fill up Phase 1 Duration in Tab I.", "")</f>
        <v xml:space="preserve"> Fill up Phase 1 Duration in Tab I.</v>
      </c>
    </row>
    <row r="24" spans="1:16" x14ac:dyDescent="0.35">
      <c r="A24" s="29"/>
      <c r="B24" s="29"/>
      <c r="J24" s="183"/>
      <c r="K24" s="183"/>
      <c r="L24" s="183"/>
    </row>
    <row r="25" spans="1:16" x14ac:dyDescent="0.35">
      <c r="A25" s="50" t="s">
        <v>53</v>
      </c>
      <c r="B25" s="50" t="s">
        <v>109</v>
      </c>
      <c r="C25" s="50" t="s">
        <v>215</v>
      </c>
      <c r="D25" s="50" t="s">
        <v>216</v>
      </c>
      <c r="E25" s="50" t="s">
        <v>217</v>
      </c>
      <c r="F25" s="50" t="s">
        <v>218</v>
      </c>
      <c r="G25" s="50" t="s">
        <v>219</v>
      </c>
      <c r="H25" s="50" t="s">
        <v>220</v>
      </c>
      <c r="I25" s="50" t="s">
        <v>221</v>
      </c>
      <c r="J25" s="50" t="s">
        <v>222</v>
      </c>
      <c r="K25" s="50" t="s">
        <v>190</v>
      </c>
      <c r="L25" s="50" t="s">
        <v>223</v>
      </c>
      <c r="M25" s="50" t="s">
        <v>115</v>
      </c>
    </row>
    <row r="26" spans="1:16" x14ac:dyDescent="0.35">
      <c r="A26" s="3" t="s">
        <v>63</v>
      </c>
      <c r="B26" s="3" t="s">
        <v>224</v>
      </c>
      <c r="C26" s="3" t="s">
        <v>225</v>
      </c>
      <c r="D26" s="3" t="s">
        <v>226</v>
      </c>
      <c r="E26" s="3" t="s">
        <v>227</v>
      </c>
      <c r="F26" s="3" t="s">
        <v>228</v>
      </c>
      <c r="G26" s="83">
        <v>46661</v>
      </c>
      <c r="H26" s="3" t="s">
        <v>229</v>
      </c>
      <c r="I26" s="6">
        <v>2000</v>
      </c>
      <c r="J26" s="6">
        <v>100</v>
      </c>
      <c r="K26" s="81">
        <v>5.25</v>
      </c>
      <c r="L26" s="6">
        <v>1000</v>
      </c>
      <c r="M26" s="6">
        <f>MROUND(((I26+(J26*K26)+L26)),10)</f>
        <v>3530</v>
      </c>
    </row>
    <row r="27" spans="1:16" x14ac:dyDescent="0.35">
      <c r="A27" s="52">
        <v>1</v>
      </c>
      <c r="B27" s="70"/>
      <c r="C27" s="79"/>
      <c r="D27" s="79"/>
      <c r="E27" s="70"/>
      <c r="F27" s="79"/>
      <c r="G27" s="147"/>
      <c r="H27" s="79"/>
      <c r="I27" s="72"/>
      <c r="J27" s="72"/>
      <c r="K27" s="82"/>
      <c r="L27" s="72"/>
      <c r="M27" s="13">
        <f>MROUND((I27+(J27*K27)+L27),10)</f>
        <v>0</v>
      </c>
    </row>
    <row r="28" spans="1:16" x14ac:dyDescent="0.35">
      <c r="A28" s="52">
        <v>2</v>
      </c>
      <c r="B28" s="70"/>
      <c r="C28" s="79"/>
      <c r="D28" s="79"/>
      <c r="E28" s="79"/>
      <c r="F28" s="79"/>
      <c r="G28" s="147"/>
      <c r="H28" s="79"/>
      <c r="I28" s="72"/>
      <c r="J28" s="72"/>
      <c r="K28" s="82"/>
      <c r="L28" s="72"/>
      <c r="M28" s="13">
        <f t="shared" ref="M28:M41" si="0">MROUND((I28+(J28*K28)+L28),10)</f>
        <v>0</v>
      </c>
    </row>
    <row r="29" spans="1:16" x14ac:dyDescent="0.35">
      <c r="A29" s="52">
        <v>3</v>
      </c>
      <c r="B29" s="70"/>
      <c r="C29" s="79"/>
      <c r="D29" s="79"/>
      <c r="E29" s="79"/>
      <c r="F29" s="79"/>
      <c r="G29" s="147"/>
      <c r="H29" s="79"/>
      <c r="I29" s="72"/>
      <c r="J29" s="72"/>
      <c r="K29" s="82"/>
      <c r="L29" s="72"/>
      <c r="M29" s="13">
        <f t="shared" si="0"/>
        <v>0</v>
      </c>
    </row>
    <row r="30" spans="1:16" x14ac:dyDescent="0.35">
      <c r="A30" s="52">
        <v>4</v>
      </c>
      <c r="B30" s="70"/>
      <c r="C30" s="79"/>
      <c r="D30" s="79"/>
      <c r="E30" s="79"/>
      <c r="F30" s="79"/>
      <c r="G30" s="147"/>
      <c r="H30" s="79"/>
      <c r="I30" s="72"/>
      <c r="J30" s="72"/>
      <c r="K30" s="82"/>
      <c r="L30" s="72"/>
      <c r="M30" s="13">
        <f t="shared" si="0"/>
        <v>0</v>
      </c>
    </row>
    <row r="31" spans="1:16" x14ac:dyDescent="0.35">
      <c r="A31" s="52">
        <v>5</v>
      </c>
      <c r="B31" s="70"/>
      <c r="C31" s="79"/>
      <c r="D31" s="79"/>
      <c r="E31" s="79"/>
      <c r="F31" s="79"/>
      <c r="G31" s="147"/>
      <c r="H31" s="79"/>
      <c r="I31" s="72"/>
      <c r="J31" s="72"/>
      <c r="K31" s="82"/>
      <c r="L31" s="72"/>
      <c r="M31" s="13">
        <f t="shared" si="0"/>
        <v>0</v>
      </c>
    </row>
    <row r="32" spans="1:16" x14ac:dyDescent="0.35">
      <c r="A32" s="52">
        <v>6</v>
      </c>
      <c r="B32" s="70"/>
      <c r="C32" s="79"/>
      <c r="D32" s="79"/>
      <c r="E32" s="79"/>
      <c r="F32" s="79"/>
      <c r="G32" s="147"/>
      <c r="H32" s="79"/>
      <c r="I32" s="72"/>
      <c r="J32" s="72"/>
      <c r="K32" s="82"/>
      <c r="L32" s="72"/>
      <c r="M32" s="13">
        <f t="shared" si="0"/>
        <v>0</v>
      </c>
    </row>
    <row r="33" spans="1:14" x14ac:dyDescent="0.35">
      <c r="A33" s="52">
        <v>7</v>
      </c>
      <c r="B33" s="70"/>
      <c r="C33" s="79"/>
      <c r="D33" s="79"/>
      <c r="E33" s="79"/>
      <c r="F33" s="79"/>
      <c r="G33" s="147"/>
      <c r="H33" s="79"/>
      <c r="I33" s="72"/>
      <c r="J33" s="72"/>
      <c r="K33" s="82"/>
      <c r="L33" s="72"/>
      <c r="M33" s="13">
        <f t="shared" si="0"/>
        <v>0</v>
      </c>
    </row>
    <row r="34" spans="1:14" x14ac:dyDescent="0.35">
      <c r="A34" s="52">
        <v>8</v>
      </c>
      <c r="B34" s="70"/>
      <c r="C34" s="79"/>
      <c r="D34" s="79"/>
      <c r="E34" s="79"/>
      <c r="F34" s="79"/>
      <c r="G34" s="147"/>
      <c r="H34" s="79"/>
      <c r="I34" s="72"/>
      <c r="J34" s="72"/>
      <c r="K34" s="82"/>
      <c r="L34" s="72"/>
      <c r="M34" s="13">
        <f t="shared" si="0"/>
        <v>0</v>
      </c>
    </row>
    <row r="35" spans="1:14" x14ac:dyDescent="0.35">
      <c r="A35" s="52">
        <v>9</v>
      </c>
      <c r="B35" s="70"/>
      <c r="C35" s="79"/>
      <c r="D35" s="79"/>
      <c r="E35" s="79"/>
      <c r="F35" s="79"/>
      <c r="G35" s="147"/>
      <c r="H35" s="79"/>
      <c r="I35" s="72"/>
      <c r="J35" s="72"/>
      <c r="K35" s="82"/>
      <c r="L35" s="72"/>
      <c r="M35" s="13">
        <f t="shared" si="0"/>
        <v>0</v>
      </c>
    </row>
    <row r="36" spans="1:14" x14ac:dyDescent="0.35">
      <c r="A36" s="52">
        <v>10</v>
      </c>
      <c r="B36" s="70"/>
      <c r="C36" s="79"/>
      <c r="D36" s="79"/>
      <c r="E36" s="79"/>
      <c r="F36" s="79"/>
      <c r="G36" s="147"/>
      <c r="H36" s="79"/>
      <c r="I36" s="72"/>
      <c r="J36" s="72"/>
      <c r="K36" s="82"/>
      <c r="L36" s="72"/>
      <c r="M36" s="13">
        <f t="shared" si="0"/>
        <v>0</v>
      </c>
    </row>
    <row r="37" spans="1:14" x14ac:dyDescent="0.35">
      <c r="A37" s="52">
        <v>11</v>
      </c>
      <c r="B37" s="70"/>
      <c r="C37" s="79"/>
      <c r="D37" s="79"/>
      <c r="E37" s="79"/>
      <c r="F37" s="79"/>
      <c r="G37" s="147"/>
      <c r="H37" s="79"/>
      <c r="I37" s="72"/>
      <c r="J37" s="72"/>
      <c r="K37" s="82"/>
      <c r="L37" s="72"/>
      <c r="M37" s="13">
        <f t="shared" si="0"/>
        <v>0</v>
      </c>
    </row>
    <row r="38" spans="1:14" x14ac:dyDescent="0.35">
      <c r="A38" s="52">
        <v>12</v>
      </c>
      <c r="B38" s="70"/>
      <c r="C38" s="79"/>
      <c r="D38" s="79"/>
      <c r="E38" s="79"/>
      <c r="F38" s="79"/>
      <c r="G38" s="147"/>
      <c r="H38" s="79"/>
      <c r="I38" s="72"/>
      <c r="J38" s="72"/>
      <c r="K38" s="82"/>
      <c r="L38" s="72"/>
      <c r="M38" s="13">
        <f t="shared" si="0"/>
        <v>0</v>
      </c>
    </row>
    <row r="39" spans="1:14" x14ac:dyDescent="0.35">
      <c r="A39" s="52">
        <v>13</v>
      </c>
      <c r="B39" s="70"/>
      <c r="C39" s="79"/>
      <c r="D39" s="79"/>
      <c r="E39" s="79"/>
      <c r="F39" s="79"/>
      <c r="G39" s="147"/>
      <c r="H39" s="79"/>
      <c r="I39" s="72"/>
      <c r="J39" s="72"/>
      <c r="K39" s="82"/>
      <c r="L39" s="72"/>
      <c r="M39" s="13">
        <f t="shared" si="0"/>
        <v>0</v>
      </c>
    </row>
    <row r="40" spans="1:14" x14ac:dyDescent="0.35">
      <c r="A40" s="52">
        <v>14</v>
      </c>
      <c r="B40" s="70"/>
      <c r="C40" s="79"/>
      <c r="D40" s="79"/>
      <c r="E40" s="79"/>
      <c r="F40" s="79"/>
      <c r="G40" s="147"/>
      <c r="H40" s="79"/>
      <c r="I40" s="72"/>
      <c r="J40" s="72"/>
      <c r="K40" s="82"/>
      <c r="L40" s="72"/>
      <c r="M40" s="13">
        <f t="shared" si="0"/>
        <v>0</v>
      </c>
    </row>
    <row r="41" spans="1:14" x14ac:dyDescent="0.35">
      <c r="A41" s="52">
        <v>15</v>
      </c>
      <c r="B41" s="70"/>
      <c r="C41" s="79"/>
      <c r="D41" s="79"/>
      <c r="E41" s="79"/>
      <c r="F41" s="79"/>
      <c r="G41" s="147"/>
      <c r="H41" s="79"/>
      <c r="I41" s="72"/>
      <c r="J41" s="72"/>
      <c r="K41" s="82"/>
      <c r="L41" s="72"/>
      <c r="M41" s="13">
        <f t="shared" si="0"/>
        <v>0</v>
      </c>
    </row>
    <row r="42" spans="1:14" x14ac:dyDescent="0.35">
      <c r="L42" s="15" t="s">
        <v>230</v>
      </c>
      <c r="M42" s="63">
        <f>SUM(M27:M41)</f>
        <v>0</v>
      </c>
    </row>
    <row r="43" spans="1:14" x14ac:dyDescent="0.35">
      <c r="L43" s="15" t="s">
        <v>231</v>
      </c>
      <c r="M43" s="63">
        <f>M42*0.3</f>
        <v>0</v>
      </c>
      <c r="N43" s="48"/>
    </row>
    <row r="44" spans="1:14" x14ac:dyDescent="0.35">
      <c r="L44" s="15" t="s">
        <v>232</v>
      </c>
      <c r="M44" s="63">
        <f>SUM(M42:M43)</f>
        <v>0</v>
      </c>
      <c r="N44" s="48" t="str" cm="1">
        <f t="array" ref="N44">_xlfn.IFS(M44&gt;400000,"Phase 1 exceeds S$400K. Please revise budget unless exception has been sought.",M44&lt;400000,"")</f>
        <v/>
      </c>
    </row>
    <row r="45" spans="1:14" x14ac:dyDescent="0.35">
      <c r="N45" s="48"/>
    </row>
    <row r="46" spans="1:14" x14ac:dyDescent="0.35">
      <c r="A46" s="29" t="s">
        <v>122</v>
      </c>
      <c r="B46" s="29" t="s">
        <v>123</v>
      </c>
      <c r="L46" s="15" t="s">
        <v>124</v>
      </c>
      <c r="M46" s="62">
        <f>'I. PROJECT ELIGIBILITY &amp; INFO'!D45</f>
        <v>0</v>
      </c>
      <c r="N46" s="48" t="str">
        <f>IF(M46=0, " Fill up Phase 2 Duration in Tab I for Pilot.", "")</f>
        <v xml:space="preserve"> Fill up Phase 2 Duration in Tab I for Pilot.</v>
      </c>
    </row>
    <row r="47" spans="1:14" x14ac:dyDescent="0.35">
      <c r="A47" s="29"/>
      <c r="B47" s="29"/>
    </row>
    <row r="48" spans="1:14" x14ac:dyDescent="0.35">
      <c r="A48" s="50" t="s">
        <v>53</v>
      </c>
      <c r="B48" s="50" t="s">
        <v>109</v>
      </c>
      <c r="C48" s="50" t="s">
        <v>215</v>
      </c>
      <c r="D48" s="50" t="s">
        <v>216</v>
      </c>
      <c r="E48" s="50" t="s">
        <v>217</v>
      </c>
      <c r="F48" s="50" t="s">
        <v>218</v>
      </c>
      <c r="G48" s="50" t="s">
        <v>219</v>
      </c>
      <c r="H48" s="50" t="s">
        <v>220</v>
      </c>
      <c r="I48" s="50" t="s">
        <v>221</v>
      </c>
      <c r="J48" s="50" t="s">
        <v>222</v>
      </c>
      <c r="K48" s="50" t="s">
        <v>190</v>
      </c>
      <c r="L48" s="50" t="s">
        <v>223</v>
      </c>
      <c r="M48" s="50" t="s">
        <v>115</v>
      </c>
    </row>
    <row r="49" spans="1:13" x14ac:dyDescent="0.35">
      <c r="A49" s="3" t="s">
        <v>63</v>
      </c>
      <c r="B49" s="3" t="s">
        <v>224</v>
      </c>
      <c r="C49" s="3" t="s">
        <v>225</v>
      </c>
      <c r="D49" s="3" t="s">
        <v>226</v>
      </c>
      <c r="E49" s="3" t="s">
        <v>233</v>
      </c>
      <c r="F49" s="3" t="s">
        <v>234</v>
      </c>
      <c r="G49" s="83">
        <v>46661</v>
      </c>
      <c r="H49" s="3" t="s">
        <v>235</v>
      </c>
      <c r="I49" s="6">
        <v>2000</v>
      </c>
      <c r="J49" s="6">
        <v>100</v>
      </c>
      <c r="K49" s="148">
        <v>5.25</v>
      </c>
      <c r="L49" s="6">
        <v>1000</v>
      </c>
      <c r="M49" s="6">
        <f>MROUND(((I49+(J49*K49)+L49)),10)</f>
        <v>3530</v>
      </c>
    </row>
    <row r="50" spans="1:13" x14ac:dyDescent="0.35">
      <c r="A50" s="52">
        <v>1</v>
      </c>
      <c r="B50" s="70"/>
      <c r="C50" s="79"/>
      <c r="D50" s="79"/>
      <c r="E50" s="79"/>
      <c r="F50" s="79"/>
      <c r="G50" s="147"/>
      <c r="H50" s="79"/>
      <c r="I50" s="72"/>
      <c r="J50" s="72"/>
      <c r="K50" s="149"/>
      <c r="L50" s="72"/>
      <c r="M50" s="13">
        <f>MROUND((I50+(J50*K50)+L50),10)</f>
        <v>0</v>
      </c>
    </row>
    <row r="51" spans="1:13" x14ac:dyDescent="0.35">
      <c r="A51" s="52">
        <v>2</v>
      </c>
      <c r="B51" s="70"/>
      <c r="C51" s="79"/>
      <c r="D51" s="79"/>
      <c r="E51" s="79"/>
      <c r="F51" s="79"/>
      <c r="G51" s="147"/>
      <c r="H51" s="79"/>
      <c r="I51" s="72"/>
      <c r="J51" s="72"/>
      <c r="K51" s="149"/>
      <c r="L51" s="72"/>
      <c r="M51" s="13">
        <f t="shared" ref="M51:M64" si="1">MROUND((I51+(J51*K51)+L51),10)</f>
        <v>0</v>
      </c>
    </row>
    <row r="52" spans="1:13" x14ac:dyDescent="0.35">
      <c r="A52" s="52">
        <v>3</v>
      </c>
      <c r="B52" s="70"/>
      <c r="C52" s="79"/>
      <c r="D52" s="79"/>
      <c r="E52" s="79"/>
      <c r="F52" s="79"/>
      <c r="G52" s="147"/>
      <c r="H52" s="79"/>
      <c r="I52" s="72"/>
      <c r="J52" s="72"/>
      <c r="K52" s="149"/>
      <c r="L52" s="72"/>
      <c r="M52" s="13">
        <f t="shared" si="1"/>
        <v>0</v>
      </c>
    </row>
    <row r="53" spans="1:13" x14ac:dyDescent="0.35">
      <c r="A53" s="52">
        <v>4</v>
      </c>
      <c r="B53" s="70"/>
      <c r="C53" s="79"/>
      <c r="D53" s="79"/>
      <c r="E53" s="79"/>
      <c r="F53" s="79"/>
      <c r="G53" s="147"/>
      <c r="H53" s="79"/>
      <c r="I53" s="72"/>
      <c r="J53" s="72"/>
      <c r="K53" s="149"/>
      <c r="L53" s="72"/>
      <c r="M53" s="13">
        <f t="shared" si="1"/>
        <v>0</v>
      </c>
    </row>
    <row r="54" spans="1:13" x14ac:dyDescent="0.35">
      <c r="A54" s="52">
        <v>5</v>
      </c>
      <c r="B54" s="70"/>
      <c r="C54" s="79"/>
      <c r="D54" s="79"/>
      <c r="E54" s="79"/>
      <c r="F54" s="79"/>
      <c r="G54" s="147"/>
      <c r="H54" s="79"/>
      <c r="I54" s="72"/>
      <c r="J54" s="72"/>
      <c r="K54" s="149"/>
      <c r="L54" s="72"/>
      <c r="M54" s="13">
        <f t="shared" si="1"/>
        <v>0</v>
      </c>
    </row>
    <row r="55" spans="1:13" x14ac:dyDescent="0.35">
      <c r="A55" s="52">
        <v>6</v>
      </c>
      <c r="B55" s="70"/>
      <c r="C55" s="79"/>
      <c r="D55" s="79"/>
      <c r="E55" s="79"/>
      <c r="F55" s="79"/>
      <c r="G55" s="147"/>
      <c r="H55" s="79"/>
      <c r="I55" s="72"/>
      <c r="J55" s="72"/>
      <c r="K55" s="149"/>
      <c r="L55" s="72"/>
      <c r="M55" s="13">
        <f t="shared" si="1"/>
        <v>0</v>
      </c>
    </row>
    <row r="56" spans="1:13" x14ac:dyDescent="0.35">
      <c r="A56" s="52">
        <v>7</v>
      </c>
      <c r="B56" s="70"/>
      <c r="C56" s="79"/>
      <c r="D56" s="79"/>
      <c r="E56" s="79"/>
      <c r="F56" s="79"/>
      <c r="G56" s="147"/>
      <c r="H56" s="79"/>
      <c r="I56" s="72"/>
      <c r="J56" s="72"/>
      <c r="K56" s="149"/>
      <c r="L56" s="72"/>
      <c r="M56" s="13">
        <f t="shared" si="1"/>
        <v>0</v>
      </c>
    </row>
    <row r="57" spans="1:13" x14ac:dyDescent="0.35">
      <c r="A57" s="52">
        <v>8</v>
      </c>
      <c r="B57" s="70"/>
      <c r="C57" s="79"/>
      <c r="D57" s="79"/>
      <c r="E57" s="79"/>
      <c r="F57" s="79"/>
      <c r="G57" s="147"/>
      <c r="H57" s="79"/>
      <c r="I57" s="72"/>
      <c r="J57" s="72"/>
      <c r="K57" s="149"/>
      <c r="L57" s="72"/>
      <c r="M57" s="13">
        <f t="shared" si="1"/>
        <v>0</v>
      </c>
    </row>
    <row r="58" spans="1:13" x14ac:dyDescent="0.35">
      <c r="A58" s="52">
        <v>9</v>
      </c>
      <c r="B58" s="70"/>
      <c r="C58" s="79"/>
      <c r="D58" s="79"/>
      <c r="E58" s="79"/>
      <c r="F58" s="79"/>
      <c r="G58" s="147"/>
      <c r="H58" s="79"/>
      <c r="I58" s="72"/>
      <c r="J58" s="72"/>
      <c r="K58" s="149"/>
      <c r="L58" s="72"/>
      <c r="M58" s="13">
        <f t="shared" si="1"/>
        <v>0</v>
      </c>
    </row>
    <row r="59" spans="1:13" x14ac:dyDescent="0.35">
      <c r="A59" s="52">
        <v>10</v>
      </c>
      <c r="B59" s="70"/>
      <c r="C59" s="79"/>
      <c r="D59" s="79"/>
      <c r="E59" s="79"/>
      <c r="F59" s="79"/>
      <c r="G59" s="147"/>
      <c r="H59" s="79"/>
      <c r="I59" s="72"/>
      <c r="J59" s="72"/>
      <c r="K59" s="149"/>
      <c r="L59" s="72"/>
      <c r="M59" s="13">
        <f t="shared" si="1"/>
        <v>0</v>
      </c>
    </row>
    <row r="60" spans="1:13" x14ac:dyDescent="0.35">
      <c r="A60" s="52">
        <v>11</v>
      </c>
      <c r="B60" s="70"/>
      <c r="C60" s="79"/>
      <c r="D60" s="79"/>
      <c r="E60" s="79"/>
      <c r="F60" s="79"/>
      <c r="G60" s="147"/>
      <c r="H60" s="79"/>
      <c r="I60" s="72"/>
      <c r="J60" s="72"/>
      <c r="K60" s="149"/>
      <c r="L60" s="72"/>
      <c r="M60" s="13">
        <f t="shared" si="1"/>
        <v>0</v>
      </c>
    </row>
    <row r="61" spans="1:13" x14ac:dyDescent="0.35">
      <c r="A61" s="52">
        <v>12</v>
      </c>
      <c r="B61" s="70"/>
      <c r="C61" s="79"/>
      <c r="D61" s="79"/>
      <c r="E61" s="79"/>
      <c r="F61" s="79"/>
      <c r="G61" s="147"/>
      <c r="H61" s="79"/>
      <c r="I61" s="72"/>
      <c r="J61" s="72"/>
      <c r="K61" s="149"/>
      <c r="L61" s="72"/>
      <c r="M61" s="13">
        <f t="shared" si="1"/>
        <v>0</v>
      </c>
    </row>
    <row r="62" spans="1:13" x14ac:dyDescent="0.35">
      <c r="A62" s="52">
        <v>13</v>
      </c>
      <c r="B62" s="70"/>
      <c r="C62" s="79"/>
      <c r="D62" s="79"/>
      <c r="E62" s="79"/>
      <c r="F62" s="79"/>
      <c r="G62" s="147"/>
      <c r="H62" s="79"/>
      <c r="I62" s="72"/>
      <c r="J62" s="72"/>
      <c r="K62" s="149"/>
      <c r="L62" s="72"/>
      <c r="M62" s="13">
        <f t="shared" si="1"/>
        <v>0</v>
      </c>
    </row>
    <row r="63" spans="1:13" x14ac:dyDescent="0.35">
      <c r="A63" s="52">
        <v>14</v>
      </c>
      <c r="B63" s="70"/>
      <c r="C63" s="79"/>
      <c r="D63" s="79"/>
      <c r="E63" s="79"/>
      <c r="F63" s="79"/>
      <c r="G63" s="147"/>
      <c r="H63" s="79"/>
      <c r="I63" s="72"/>
      <c r="J63" s="72"/>
      <c r="K63" s="149"/>
      <c r="L63" s="72"/>
      <c r="M63" s="13">
        <f t="shared" si="1"/>
        <v>0</v>
      </c>
    </row>
    <row r="64" spans="1:13" x14ac:dyDescent="0.35">
      <c r="A64" s="52">
        <v>15</v>
      </c>
      <c r="B64" s="70"/>
      <c r="C64" s="79"/>
      <c r="D64" s="79"/>
      <c r="E64" s="79"/>
      <c r="F64" s="79"/>
      <c r="G64" s="147"/>
      <c r="H64" s="79"/>
      <c r="I64" s="72"/>
      <c r="J64" s="72"/>
      <c r="K64" s="149"/>
      <c r="L64" s="72"/>
      <c r="M64" s="13">
        <f t="shared" si="1"/>
        <v>0</v>
      </c>
    </row>
    <row r="65" spans="1:14" x14ac:dyDescent="0.35">
      <c r="L65" s="15" t="s">
        <v>236</v>
      </c>
      <c r="M65" s="63">
        <f>SUM(M50:M64)</f>
        <v>0</v>
      </c>
    </row>
    <row r="66" spans="1:14" x14ac:dyDescent="0.35">
      <c r="L66" s="15" t="s">
        <v>237</v>
      </c>
      <c r="M66" s="63">
        <f>M65*0.3</f>
        <v>0</v>
      </c>
      <c r="N66" s="48"/>
    </row>
    <row r="67" spans="1:14" x14ac:dyDescent="0.35">
      <c r="L67" s="15" t="s">
        <v>238</v>
      </c>
      <c r="M67" s="63">
        <f>SUM(M65:M66)</f>
        <v>0</v>
      </c>
      <c r="N67" s="48" t="str" cm="1">
        <f t="array" ref="N67">_xlfn.IFS(M67&gt;600000,"Phase 2 exceeds S$600K. Please revise budget unless exception has been sought.",M67&lt;600000,"")</f>
        <v/>
      </c>
    </row>
    <row r="69" spans="1:14" x14ac:dyDescent="0.35">
      <c r="A69" s="29" t="s">
        <v>131</v>
      </c>
      <c r="B69" s="29" t="s">
        <v>239</v>
      </c>
      <c r="L69" s="15" t="s">
        <v>240</v>
      </c>
      <c r="M69" s="63">
        <f>M42+M65</f>
        <v>0</v>
      </c>
    </row>
    <row r="70" spans="1:14" x14ac:dyDescent="0.35">
      <c r="L70" s="15" t="s">
        <v>241</v>
      </c>
      <c r="M70" s="63">
        <f>M43+M66</f>
        <v>0</v>
      </c>
    </row>
    <row r="71" spans="1:14" x14ac:dyDescent="0.35">
      <c r="L71" s="15" t="s">
        <v>242</v>
      </c>
      <c r="M71" s="64">
        <f>M69+M70</f>
        <v>0</v>
      </c>
      <c r="N71" s="48" t="str" cm="1">
        <f t="array" ref="N71">_xlfn.IFS(M71&gt;1000000,"Budget exceeds S$1M. Please revise budget unless exception has been sought.",M71&lt;1000000,"")</f>
        <v/>
      </c>
    </row>
  </sheetData>
  <sheetProtection algorithmName="SHA-512" hashValue="Wqk0MJkvN04I2xpYNJTJhGDrVYDqVC8YHowYCK5/rOVkzeyHx4EXHavpbECxWjFVQaFYXi0vHfXV2LJSfzo22g==" saltValue="UmQMBz76FXeRmw5Rii6rXg==" spinCount="100000" sheet="1" objects="1" scenarios="1" formatCells="0" formatColumns="0" formatRows="0" selectLockedCells="1"/>
  <mergeCells count="8">
    <mergeCell ref="J24:L24"/>
    <mergeCell ref="C4:F4"/>
    <mergeCell ref="C5:F5"/>
    <mergeCell ref="B11:M11"/>
    <mergeCell ref="B15:M15"/>
    <mergeCell ref="A21:C21"/>
    <mergeCell ref="B16:M16"/>
    <mergeCell ref="B17:M17"/>
  </mergeCells>
  <conditionalFormatting sqref="A27:L41">
    <cfRule type="containsBlanks" dxfId="110" priority="4">
      <formula>LEN(TRIM(A27))=0</formula>
    </cfRule>
  </conditionalFormatting>
  <conditionalFormatting sqref="A50:L64">
    <cfRule type="notContainsBlanks" dxfId="109" priority="1">
      <formula>LEN(TRIM(A50))&gt;0</formula>
    </cfRule>
    <cfRule type="containsBlanks" dxfId="108" priority="2">
      <formula>LEN(TRIM(A50))=0</formula>
    </cfRule>
  </conditionalFormatting>
  <conditionalFormatting sqref="A27:M41">
    <cfRule type="notContainsBlanks" dxfId="107" priority="3">
      <formula>LEN(TRIM(A27))&gt;0</formula>
    </cfRule>
  </conditionalFormatting>
  <conditionalFormatting sqref="M27:M44">
    <cfRule type="containsBlanks" dxfId="106" priority="79">
      <formula>LEN(TRIM(M27))=0</formula>
    </cfRule>
  </conditionalFormatting>
  <conditionalFormatting sqref="M42:M44">
    <cfRule type="cellIs" dxfId="105" priority="77" operator="greaterThan">
      <formula>400000</formula>
    </cfRule>
    <cfRule type="notContainsBlanks" dxfId="104" priority="78">
      <formula>LEN(TRIM(M42))&gt;0</formula>
    </cfRule>
  </conditionalFormatting>
  <conditionalFormatting sqref="M50:M65">
    <cfRule type="notContainsBlanks" dxfId="103" priority="75">
      <formula>LEN(TRIM(M50))&gt;0</formula>
    </cfRule>
    <cfRule type="containsBlanks" dxfId="102" priority="76">
      <formula>LEN(TRIM(M50))=0</formula>
    </cfRule>
  </conditionalFormatting>
  <conditionalFormatting sqref="M65">
    <cfRule type="cellIs" dxfId="101" priority="74" operator="greaterThan">
      <formula>600000</formula>
    </cfRule>
  </conditionalFormatting>
  <conditionalFormatting sqref="M66:M67">
    <cfRule type="cellIs" dxfId="100" priority="71" operator="greaterThan">
      <formula>400000</formula>
    </cfRule>
    <cfRule type="notContainsBlanks" dxfId="99" priority="72">
      <formula>LEN(TRIM(M66))&gt;0</formula>
    </cfRule>
    <cfRule type="containsBlanks" dxfId="98" priority="73">
      <formula>LEN(TRIM(M66))=0</formula>
    </cfRule>
  </conditionalFormatting>
  <conditionalFormatting sqref="M69">
    <cfRule type="cellIs" dxfId="97" priority="66" operator="greaterThan">
      <formula>600000</formula>
    </cfRule>
    <cfRule type="notContainsBlanks" dxfId="96" priority="67">
      <formula>LEN(TRIM(M69))&gt;0</formula>
    </cfRule>
    <cfRule type="containsBlanks" dxfId="95" priority="68">
      <formula>LEN(TRIM(M69))=0</formula>
    </cfRule>
  </conditionalFormatting>
  <conditionalFormatting sqref="M70">
    <cfRule type="cellIs" dxfId="94" priority="63" operator="greaterThan">
      <formula>400000</formula>
    </cfRule>
    <cfRule type="notContainsBlanks" dxfId="93" priority="64">
      <formula>LEN(TRIM(M70))&gt;0</formula>
    </cfRule>
    <cfRule type="containsBlanks" dxfId="92" priority="65">
      <formula>LEN(TRIM(M70))=0</formula>
    </cfRule>
  </conditionalFormatting>
  <conditionalFormatting sqref="M71">
    <cfRule type="cellIs" dxfId="91" priority="69" operator="between">
      <formula>0</formula>
      <formula>1000000</formula>
    </cfRule>
    <cfRule type="cellIs" dxfId="90" priority="70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0D4083-6D6B-4A34-842B-9ED9321DD7F4}">
          <x14:formula1>
            <xm:f>'Hidden Fields'!$F$20:$F$30</xm:f>
          </x14:formula1>
          <xm:sqref>B27:B41 B50:B64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C952B-95EB-4540-B475-AE8FACB69273}">
  <dimension ref="A1:Z175"/>
  <sheetViews>
    <sheetView zoomScale="80" zoomScaleNormal="80" workbookViewId="0">
      <pane ySplit="9" topLeftCell="A141" activePane="bottomLeft" state="frozen"/>
      <selection pane="bottomLeft" activeCell="V15" sqref="V15"/>
    </sheetView>
  </sheetViews>
  <sheetFormatPr defaultColWidth="9.1796875" defaultRowHeight="14.5" x14ac:dyDescent="0.35"/>
  <cols>
    <col min="1" max="1" width="8.7265625" style="14" customWidth="1"/>
    <col min="2" max="2" width="5.7265625" style="14" customWidth="1"/>
    <col min="3" max="3" width="20.7265625" style="14" customWidth="1"/>
    <col min="4" max="4" width="15.7265625" style="14" customWidth="1"/>
    <col min="5" max="6" width="20.7265625" style="14" customWidth="1"/>
    <col min="7" max="7" width="7.7265625" style="14" customWidth="1"/>
    <col min="8" max="8" width="13.7265625" style="14" customWidth="1"/>
    <col min="9" max="9" width="25.7265625" style="14" customWidth="1"/>
    <col min="10" max="10" width="8.7265625" style="14" customWidth="1"/>
    <col min="11" max="11" width="16.7265625" style="14" bestFit="1" customWidth="1"/>
    <col min="12" max="12" width="12.7265625" style="14" customWidth="1"/>
    <col min="13" max="13" width="15.7265625" style="14" customWidth="1"/>
    <col min="14" max="14" width="18.7265625" style="14" customWidth="1"/>
    <col min="15" max="15" width="9.1796875" style="14"/>
    <col min="16" max="16" width="9.1796875" style="92"/>
    <col min="17" max="17" width="36.54296875" style="15" bestFit="1" customWidth="1"/>
    <col min="18" max="20" width="12" style="14" bestFit="1" customWidth="1"/>
    <col min="21" max="21" width="20.7265625" style="14" customWidth="1"/>
    <col min="22" max="22" width="15.7265625" style="14" customWidth="1"/>
    <col min="23" max="23" width="12.54296875" style="14" bestFit="1" customWidth="1"/>
    <col min="24" max="24" width="12" style="14" bestFit="1" customWidth="1"/>
    <col min="25" max="25" width="20.7265625" style="14" customWidth="1"/>
    <col min="26" max="16384" width="9.1796875" style="14"/>
  </cols>
  <sheetData>
    <row r="1" spans="1:23" s="22" customFormat="1" x14ac:dyDescent="0.35">
      <c r="A1" s="21" t="s">
        <v>243</v>
      </c>
      <c r="B1" s="21"/>
      <c r="P1" s="90"/>
    </row>
    <row r="2" spans="1:23" s="39" customFormat="1" x14ac:dyDescent="0.35">
      <c r="A2" s="38" t="s">
        <v>326</v>
      </c>
      <c r="B2" s="38"/>
      <c r="P2" s="93"/>
      <c r="Q2" s="94"/>
    </row>
    <row r="3" spans="1:23" x14ac:dyDescent="0.35">
      <c r="A3" s="54" t="s">
        <v>15</v>
      </c>
      <c r="B3" s="29" t="s">
        <v>41</v>
      </c>
      <c r="D3" s="55">
        <f>'I. PROJECT ELIGIBILITY &amp; INFO'!D41</f>
        <v>0</v>
      </c>
      <c r="E3" s="44"/>
      <c r="F3" s="44"/>
      <c r="G3" s="44"/>
      <c r="H3" s="44"/>
      <c r="I3" s="44"/>
    </row>
    <row r="4" spans="1:23" x14ac:dyDescent="0.35">
      <c r="A4" s="54" t="s">
        <v>16</v>
      </c>
      <c r="B4" s="217" t="s">
        <v>43</v>
      </c>
      <c r="C4" s="217"/>
      <c r="D4" s="160">
        <f>'I. PROJECT ELIGIBILITY &amp; INFO'!D42</f>
        <v>0</v>
      </c>
      <c r="E4" s="161"/>
      <c r="F4" s="161"/>
      <c r="G4" s="161"/>
      <c r="H4" s="161"/>
      <c r="I4" s="162"/>
    </row>
    <row r="5" spans="1:23" x14ac:dyDescent="0.35">
      <c r="A5" s="54" t="s">
        <v>18</v>
      </c>
      <c r="B5" s="217" t="s">
        <v>44</v>
      </c>
      <c r="C5" s="218"/>
      <c r="D5" s="160">
        <f>'I. PROJECT ELIGIBILITY &amp; INFO'!D43</f>
        <v>0</v>
      </c>
      <c r="E5" s="161"/>
      <c r="F5" s="161"/>
      <c r="G5" s="161"/>
      <c r="H5" s="161"/>
      <c r="I5" s="162"/>
    </row>
    <row r="6" spans="1:23" x14ac:dyDescent="0.35">
      <c r="A6" s="54" t="s">
        <v>20</v>
      </c>
      <c r="B6" s="217" t="s">
        <v>45</v>
      </c>
      <c r="C6" s="218"/>
      <c r="D6" s="55">
        <f>'I. PROJECT ELIGIBILITY &amp; INFO'!D44</f>
        <v>0</v>
      </c>
      <c r="E6" s="29" t="s">
        <v>46</v>
      </c>
    </row>
    <row r="7" spans="1:23" x14ac:dyDescent="0.35">
      <c r="A7" s="54" t="s">
        <v>22</v>
      </c>
      <c r="B7" s="217" t="s">
        <v>48</v>
      </c>
      <c r="C7" s="218"/>
      <c r="D7" s="55">
        <f>'I. PROJECT ELIGIBILITY &amp; INFO'!D45</f>
        <v>0</v>
      </c>
      <c r="E7" s="29" t="s">
        <v>46</v>
      </c>
    </row>
    <row r="8" spans="1:23" x14ac:dyDescent="0.35">
      <c r="A8" s="54" t="s">
        <v>24</v>
      </c>
      <c r="B8" s="217" t="s">
        <v>50</v>
      </c>
      <c r="C8" s="218"/>
      <c r="D8" s="55">
        <f>'I. PROJECT ELIGIBILITY &amp; INFO'!D46</f>
        <v>0</v>
      </c>
      <c r="E8" s="29" t="s">
        <v>46</v>
      </c>
    </row>
    <row r="10" spans="1:23" x14ac:dyDescent="0.35">
      <c r="A10" s="186" t="s">
        <v>244</v>
      </c>
      <c r="B10" s="186"/>
      <c r="C10" s="186"/>
      <c r="D10" s="186"/>
      <c r="E10" s="186"/>
      <c r="F10" s="186"/>
      <c r="G10" s="189" t="s">
        <v>245</v>
      </c>
      <c r="H10" s="189"/>
      <c r="I10" s="189"/>
      <c r="J10" s="189"/>
      <c r="K10" s="189"/>
      <c r="L10" s="189"/>
      <c r="M10" s="189"/>
      <c r="N10" s="220" t="s">
        <v>246</v>
      </c>
    </row>
    <row r="11" spans="1:23" x14ac:dyDescent="0.35">
      <c r="A11" s="221" t="s">
        <v>247</v>
      </c>
      <c r="B11" s="222"/>
      <c r="C11" s="222"/>
      <c r="D11" s="223"/>
      <c r="E11" s="221" t="s">
        <v>248</v>
      </c>
      <c r="F11" s="223"/>
      <c r="G11" s="224" t="s">
        <v>249</v>
      </c>
      <c r="H11" s="225"/>
      <c r="I11" s="226"/>
      <c r="J11" s="224" t="s">
        <v>250</v>
      </c>
      <c r="K11" s="225"/>
      <c r="L11" s="225"/>
      <c r="M11" s="226"/>
      <c r="N11" s="220"/>
    </row>
    <row r="12" spans="1:23" ht="25" customHeight="1" x14ac:dyDescent="0.35">
      <c r="A12" s="227">
        <f>A174</f>
        <v>0</v>
      </c>
      <c r="B12" s="227"/>
      <c r="C12" s="227"/>
      <c r="D12" s="227"/>
      <c r="E12" s="227">
        <f>E174</f>
        <v>0</v>
      </c>
      <c r="F12" s="227"/>
      <c r="G12" s="227">
        <f>G174</f>
        <v>0</v>
      </c>
      <c r="H12" s="228"/>
      <c r="I12" s="228"/>
      <c r="J12" s="227">
        <f>J174</f>
        <v>0</v>
      </c>
      <c r="K12" s="227"/>
      <c r="L12" s="227"/>
      <c r="M12" s="227"/>
      <c r="N12" s="95">
        <f>SUM(A12:M12)</f>
        <v>0</v>
      </c>
      <c r="O12" s="48" t="str" cm="1">
        <f t="array" ref="O12">_xlfn.IFS(N12&gt;1000000,"Budget exceeds S$1M. Please revise budget unless exception has been sought.",N12&lt;1000000,"")</f>
        <v/>
      </c>
    </row>
    <row r="14" spans="1:23" s="22" customFormat="1" x14ac:dyDescent="0.35">
      <c r="A14" s="21" t="s">
        <v>251</v>
      </c>
      <c r="B14" s="21"/>
      <c r="C14" s="21"/>
      <c r="K14" s="96"/>
      <c r="L14" s="96"/>
      <c r="M14" s="96"/>
      <c r="P14" s="90"/>
      <c r="Q14" s="91" t="s">
        <v>252</v>
      </c>
    </row>
    <row r="15" spans="1:23" x14ac:dyDescent="0.35">
      <c r="A15" s="153" t="s">
        <v>87</v>
      </c>
      <c r="B15" s="153" t="s">
        <v>53</v>
      </c>
      <c r="C15" s="153" t="s">
        <v>109</v>
      </c>
      <c r="D15" s="169" t="s">
        <v>110</v>
      </c>
      <c r="E15" s="219"/>
      <c r="F15" s="170"/>
      <c r="G15" s="153" t="s">
        <v>113</v>
      </c>
      <c r="H15" s="153" t="s">
        <v>59</v>
      </c>
      <c r="I15" s="153" t="s">
        <v>253</v>
      </c>
      <c r="R15" s="16"/>
      <c r="S15" s="16"/>
      <c r="T15" s="16"/>
      <c r="U15" s="15" t="s">
        <v>254</v>
      </c>
      <c r="V15" s="88">
        <v>46447</v>
      </c>
      <c r="W15" s="48" t="s">
        <v>255</v>
      </c>
    </row>
    <row r="16" spans="1:23" x14ac:dyDescent="0.35">
      <c r="A16" s="215" t="s">
        <v>256</v>
      </c>
      <c r="B16" s="215"/>
      <c r="C16" s="215"/>
      <c r="D16" s="215"/>
      <c r="E16" s="215"/>
      <c r="F16" s="215"/>
      <c r="G16" s="215"/>
      <c r="H16" s="215"/>
      <c r="I16" s="215"/>
      <c r="R16" s="16"/>
      <c r="S16" s="16"/>
      <c r="T16" s="16"/>
      <c r="U16" s="15" t="s">
        <v>257</v>
      </c>
      <c r="V16" s="88">
        <v>46478</v>
      </c>
      <c r="W16" s="48" t="s">
        <v>255</v>
      </c>
    </row>
    <row r="17" spans="1:26" x14ac:dyDescent="0.35">
      <c r="A17" s="52" t="s">
        <v>258</v>
      </c>
      <c r="B17" s="52">
        <v>1</v>
      </c>
      <c r="C17" s="98">
        <f>'II. EOM'!B25</f>
        <v>0</v>
      </c>
      <c r="D17" s="207">
        <f>'II. EOM'!C25</f>
        <v>0</v>
      </c>
      <c r="E17" s="216"/>
      <c r="F17" s="208"/>
      <c r="G17" s="89">
        <f>'II. EOM'!G25</f>
        <v>0</v>
      </c>
      <c r="H17" s="99">
        <f>'II. EOM'!H25</f>
        <v>0</v>
      </c>
      <c r="I17" s="100">
        <f>'II. EOM'!J25</f>
        <v>0</v>
      </c>
      <c r="R17" s="16"/>
      <c r="S17" s="16"/>
      <c r="T17" s="16"/>
      <c r="U17" s="15" t="s">
        <v>259</v>
      </c>
      <c r="V17" s="89">
        <f>(YEAR(V16)-YEAR(V15))*12+MONTH(V16)-MONTH(V15)</f>
        <v>1</v>
      </c>
    </row>
    <row r="18" spans="1:26" x14ac:dyDescent="0.35">
      <c r="A18" s="52" t="s">
        <v>258</v>
      </c>
      <c r="B18" s="52">
        <v>2</v>
      </c>
      <c r="C18" s="98">
        <f>'II. EOM'!B26</f>
        <v>0</v>
      </c>
      <c r="D18" s="207">
        <f>'II. EOM'!C26</f>
        <v>0</v>
      </c>
      <c r="E18" s="216"/>
      <c r="F18" s="208"/>
      <c r="G18" s="89">
        <f>'II. EOM'!G26</f>
        <v>0</v>
      </c>
      <c r="H18" s="99">
        <f>'II. EOM'!H26</f>
        <v>0</v>
      </c>
      <c r="I18" s="100">
        <f>'II. EOM'!J26</f>
        <v>0</v>
      </c>
      <c r="U18" s="15" t="s">
        <v>260</v>
      </c>
      <c r="V18" s="89">
        <f>'I. PROJECT ELIGIBILITY &amp; INFO'!D46</f>
        <v>0</v>
      </c>
    </row>
    <row r="19" spans="1:26" x14ac:dyDescent="0.35">
      <c r="A19" s="52" t="s">
        <v>258</v>
      </c>
      <c r="B19" s="52">
        <v>3</v>
      </c>
      <c r="C19" s="98">
        <f>'II. EOM'!B27</f>
        <v>0</v>
      </c>
      <c r="D19" s="207">
        <f>'II. EOM'!C27</f>
        <v>0</v>
      </c>
      <c r="E19" s="216"/>
      <c r="F19" s="208"/>
      <c r="G19" s="89">
        <f>'II. EOM'!G27</f>
        <v>0</v>
      </c>
      <c r="H19" s="99">
        <f>'II. EOM'!H27</f>
        <v>0</v>
      </c>
      <c r="I19" s="100">
        <f>'II. EOM'!J27</f>
        <v>0</v>
      </c>
    </row>
    <row r="20" spans="1:26" ht="15" customHeight="1" x14ac:dyDescent="0.35">
      <c r="A20" s="52" t="s">
        <v>258</v>
      </c>
      <c r="B20" s="52">
        <v>4</v>
      </c>
      <c r="C20" s="98">
        <f>'II. EOM'!B28</f>
        <v>0</v>
      </c>
      <c r="D20" s="207">
        <f>'II. EOM'!C28</f>
        <v>0</v>
      </c>
      <c r="E20" s="216"/>
      <c r="F20" s="208"/>
      <c r="G20" s="89">
        <f>'II. EOM'!G28</f>
        <v>0</v>
      </c>
      <c r="H20" s="99">
        <f>'II. EOM'!H28</f>
        <v>0</v>
      </c>
      <c r="I20" s="100">
        <f>'II. EOM'!J28</f>
        <v>0</v>
      </c>
      <c r="R20" s="29"/>
      <c r="U20" s="46" t="s">
        <v>261</v>
      </c>
      <c r="V20" s="122"/>
      <c r="W20" s="122"/>
    </row>
    <row r="21" spans="1:26" x14ac:dyDescent="0.35">
      <c r="A21" s="52" t="s">
        <v>258</v>
      </c>
      <c r="B21" s="52">
        <v>5</v>
      </c>
      <c r="C21" s="98">
        <f>'II. EOM'!B29</f>
        <v>0</v>
      </c>
      <c r="D21" s="207">
        <f>'II. EOM'!C29</f>
        <v>0</v>
      </c>
      <c r="E21" s="216"/>
      <c r="F21" s="208"/>
      <c r="G21" s="89">
        <f>'II. EOM'!G29</f>
        <v>0</v>
      </c>
      <c r="H21" s="99">
        <f>'II. EOM'!H29</f>
        <v>0</v>
      </c>
      <c r="I21" s="100">
        <f>'II. EOM'!J29</f>
        <v>0</v>
      </c>
      <c r="R21" s="194" t="s">
        <v>262</v>
      </c>
      <c r="S21" s="195"/>
      <c r="T21" s="201" t="s">
        <v>263</v>
      </c>
      <c r="U21" s="204" t="s">
        <v>264</v>
      </c>
      <c r="V21" s="196" t="s">
        <v>265</v>
      </c>
      <c r="W21" s="197"/>
      <c r="X21" s="198" t="s">
        <v>90</v>
      </c>
      <c r="Y21" s="48"/>
    </row>
    <row r="22" spans="1:26" x14ac:dyDescent="0.35">
      <c r="A22" s="52" t="s">
        <v>258</v>
      </c>
      <c r="B22" s="52">
        <v>6</v>
      </c>
      <c r="C22" s="98">
        <f>'II. EOM'!B30</f>
        <v>0</v>
      </c>
      <c r="D22" s="207">
        <f>'II. EOM'!C30</f>
        <v>0</v>
      </c>
      <c r="E22" s="216"/>
      <c r="F22" s="208"/>
      <c r="G22" s="89">
        <f>'II. EOM'!G30</f>
        <v>0</v>
      </c>
      <c r="H22" s="99">
        <f>'II. EOM'!H30</f>
        <v>0</v>
      </c>
      <c r="I22" s="100">
        <f>'II. EOM'!J30</f>
        <v>0</v>
      </c>
      <c r="Q22" s="14"/>
      <c r="R22" s="192">
        <f>(YEAR(V15)+(MONTH(V15)&gt;=4))-1</f>
        <v>2026</v>
      </c>
      <c r="S22" s="192">
        <f>(YEAR(V15)+(MONTH(V15)&gt;=4))</f>
        <v>2027</v>
      </c>
      <c r="T22" s="202"/>
      <c r="U22" s="205"/>
      <c r="V22" s="198">
        <f>(YEAR(V15)+(MONTH(V15)&gt;=4))</f>
        <v>2027</v>
      </c>
      <c r="W22" s="198">
        <f>(YEAR(V15)+(MONTH(V15)&gt;=4))+1</f>
        <v>2028</v>
      </c>
      <c r="X22" s="199"/>
    </row>
    <row r="23" spans="1:26" x14ac:dyDescent="0.35">
      <c r="A23" s="52" t="s">
        <v>258</v>
      </c>
      <c r="B23" s="52">
        <v>7</v>
      </c>
      <c r="C23" s="98">
        <f>'II. EOM'!B31</f>
        <v>0</v>
      </c>
      <c r="D23" s="207">
        <f>'II. EOM'!C31</f>
        <v>0</v>
      </c>
      <c r="E23" s="216"/>
      <c r="F23" s="208"/>
      <c r="G23" s="89">
        <f>'II. EOM'!G31</f>
        <v>0</v>
      </c>
      <c r="H23" s="99">
        <f>'II. EOM'!H31</f>
        <v>0</v>
      </c>
      <c r="I23" s="100">
        <f>'II. EOM'!J31</f>
        <v>0</v>
      </c>
      <c r="R23" s="193"/>
      <c r="S23" s="193"/>
      <c r="T23" s="203"/>
      <c r="U23" s="206"/>
      <c r="V23" s="200"/>
      <c r="W23" s="200"/>
      <c r="X23" s="200"/>
    </row>
    <row r="24" spans="1:26" x14ac:dyDescent="0.35">
      <c r="A24" s="52" t="s">
        <v>258</v>
      </c>
      <c r="B24" s="52">
        <v>8</v>
      </c>
      <c r="C24" s="98">
        <f>'II. EOM'!B32</f>
        <v>0</v>
      </c>
      <c r="D24" s="207">
        <f>'II. EOM'!C32</f>
        <v>0</v>
      </c>
      <c r="E24" s="216"/>
      <c r="F24" s="208"/>
      <c r="G24" s="89">
        <f>'II. EOM'!G32</f>
        <v>0</v>
      </c>
      <c r="H24" s="99">
        <f>'II. EOM'!H32</f>
        <v>0</v>
      </c>
      <c r="I24" s="100">
        <f>'II. EOM'!J32</f>
        <v>0</v>
      </c>
      <c r="Q24" s="15" t="s">
        <v>266</v>
      </c>
      <c r="R24" s="118">
        <f>V17</f>
        <v>1</v>
      </c>
      <c r="S24" s="118">
        <f>D6-R24</f>
        <v>-1</v>
      </c>
      <c r="T24" s="121">
        <f>V18-(R24+S24)</f>
        <v>0</v>
      </c>
      <c r="U24" s="123"/>
      <c r="V24" s="116">
        <f>U24</f>
        <v>0</v>
      </c>
      <c r="W24" s="116">
        <f>D7-V24</f>
        <v>0</v>
      </c>
      <c r="X24" s="116">
        <f>(R24+S24)+(V24+W24)</f>
        <v>0</v>
      </c>
      <c r="Y24" s="48" t="str">
        <f>IF(OR(V24&lt;=0,W24&lt;0), " Could be error. Check manual input. Pre-Pilot have no Year 2 calculations.","")</f>
        <v xml:space="preserve"> Could be error. Check manual input. Pre-Pilot have no Year 2 calculations.</v>
      </c>
    </row>
    <row r="25" spans="1:26" x14ac:dyDescent="0.35">
      <c r="A25" s="52" t="s">
        <v>258</v>
      </c>
      <c r="B25" s="52">
        <v>9</v>
      </c>
      <c r="C25" s="98">
        <f>'II. EOM'!B33</f>
        <v>0</v>
      </c>
      <c r="D25" s="207">
        <f>'II. EOM'!C33</f>
        <v>0</v>
      </c>
      <c r="E25" s="216"/>
      <c r="F25" s="208"/>
      <c r="G25" s="89">
        <f>'II. EOM'!G33</f>
        <v>0</v>
      </c>
      <c r="H25" s="99">
        <f>'II. EOM'!H33</f>
        <v>0</v>
      </c>
      <c r="I25" s="100">
        <f>'II. EOM'!J33</f>
        <v>0</v>
      </c>
      <c r="R25" s="119"/>
      <c r="S25" s="119"/>
      <c r="V25" s="117"/>
      <c r="W25" s="117"/>
    </row>
    <row r="26" spans="1:26" x14ac:dyDescent="0.35">
      <c r="A26" s="52" t="s">
        <v>258</v>
      </c>
      <c r="B26" s="52">
        <v>10</v>
      </c>
      <c r="C26" s="98">
        <f>'II. EOM'!B34</f>
        <v>0</v>
      </c>
      <c r="D26" s="207">
        <f>'II. EOM'!C34</f>
        <v>0</v>
      </c>
      <c r="E26" s="216"/>
      <c r="F26" s="208"/>
      <c r="G26" s="89">
        <f>'II. EOM'!G34</f>
        <v>0</v>
      </c>
      <c r="H26" s="99">
        <f>'II. EOM'!H34</f>
        <v>0</v>
      </c>
      <c r="I26" s="100">
        <f>'II. EOM'!J34</f>
        <v>0</v>
      </c>
      <c r="R26" s="119"/>
      <c r="S26" s="119"/>
      <c r="V26" s="117"/>
      <c r="W26" s="117"/>
    </row>
    <row r="27" spans="1:26" x14ac:dyDescent="0.35">
      <c r="A27" s="52" t="s">
        <v>258</v>
      </c>
      <c r="B27" s="52">
        <v>11</v>
      </c>
      <c r="C27" s="98">
        <f>'II. EOM'!B35</f>
        <v>0</v>
      </c>
      <c r="D27" s="207">
        <f>'II. EOM'!C35</f>
        <v>0</v>
      </c>
      <c r="E27" s="216"/>
      <c r="F27" s="208"/>
      <c r="G27" s="89">
        <f>'II. EOM'!G35</f>
        <v>0</v>
      </c>
      <c r="H27" s="99">
        <f>'II. EOM'!H35</f>
        <v>0</v>
      </c>
      <c r="I27" s="100">
        <f>'II. EOM'!J35</f>
        <v>0</v>
      </c>
      <c r="R27" s="119"/>
      <c r="S27" s="119"/>
      <c r="V27" s="117"/>
      <c r="W27" s="117"/>
    </row>
    <row r="28" spans="1:26" x14ac:dyDescent="0.35">
      <c r="A28" s="52" t="s">
        <v>258</v>
      </c>
      <c r="B28" s="52">
        <v>12</v>
      </c>
      <c r="C28" s="98">
        <f>'II. EOM'!B36</f>
        <v>0</v>
      </c>
      <c r="D28" s="207">
        <f>'II. EOM'!C36</f>
        <v>0</v>
      </c>
      <c r="E28" s="216"/>
      <c r="F28" s="208"/>
      <c r="G28" s="89">
        <f>'II. EOM'!G36</f>
        <v>0</v>
      </c>
      <c r="H28" s="99">
        <f>'II. EOM'!H36</f>
        <v>0</v>
      </c>
      <c r="I28" s="100">
        <f>'II. EOM'!J36</f>
        <v>0</v>
      </c>
      <c r="R28" s="119"/>
      <c r="S28" s="119"/>
      <c r="V28" s="117"/>
      <c r="W28" s="117"/>
    </row>
    <row r="29" spans="1:26" x14ac:dyDescent="0.35">
      <c r="A29" s="52" t="s">
        <v>258</v>
      </c>
      <c r="B29" s="52">
        <v>13</v>
      </c>
      <c r="C29" s="98">
        <f>'II. EOM'!B37</f>
        <v>0</v>
      </c>
      <c r="D29" s="207">
        <f>'II. EOM'!C37</f>
        <v>0</v>
      </c>
      <c r="E29" s="216"/>
      <c r="F29" s="208"/>
      <c r="G29" s="89">
        <f>'II. EOM'!G37</f>
        <v>0</v>
      </c>
      <c r="H29" s="99">
        <f>'II. EOM'!H37</f>
        <v>0</v>
      </c>
      <c r="I29" s="100">
        <f>'II. EOM'!J37</f>
        <v>0</v>
      </c>
      <c r="R29" s="119"/>
      <c r="S29" s="119"/>
      <c r="V29" s="117"/>
      <c r="W29" s="117"/>
    </row>
    <row r="30" spans="1:26" x14ac:dyDescent="0.35">
      <c r="A30" s="52" t="s">
        <v>258</v>
      </c>
      <c r="B30" s="52">
        <v>14</v>
      </c>
      <c r="C30" s="98">
        <f>'II. EOM'!B38</f>
        <v>0</v>
      </c>
      <c r="D30" s="207">
        <f>'II. EOM'!C38</f>
        <v>0</v>
      </c>
      <c r="E30" s="216"/>
      <c r="F30" s="208"/>
      <c r="G30" s="89">
        <f>'II. EOM'!G38</f>
        <v>0</v>
      </c>
      <c r="H30" s="99">
        <f>'II. EOM'!H38</f>
        <v>0</v>
      </c>
      <c r="I30" s="100">
        <f>'II. EOM'!J38</f>
        <v>0</v>
      </c>
      <c r="R30" s="119"/>
      <c r="S30" s="119"/>
      <c r="V30" s="117"/>
      <c r="W30" s="117"/>
    </row>
    <row r="31" spans="1:26" x14ac:dyDescent="0.35">
      <c r="A31" s="52" t="s">
        <v>258</v>
      </c>
      <c r="B31" s="52">
        <v>15</v>
      </c>
      <c r="C31" s="98">
        <f>'II. EOM'!B39</f>
        <v>0</v>
      </c>
      <c r="D31" s="207">
        <f>'II. EOM'!C39</f>
        <v>0</v>
      </c>
      <c r="E31" s="216"/>
      <c r="F31" s="208"/>
      <c r="G31" s="89">
        <f>'II. EOM'!G39</f>
        <v>0</v>
      </c>
      <c r="H31" s="99">
        <f>'II. EOM'!H39</f>
        <v>0</v>
      </c>
      <c r="I31" s="100">
        <f>'II. EOM'!J39</f>
        <v>0</v>
      </c>
      <c r="R31" s="119"/>
      <c r="S31" s="119"/>
      <c r="T31" s="45"/>
      <c r="V31" s="117"/>
      <c r="W31" s="117"/>
      <c r="X31" s="45"/>
    </row>
    <row r="32" spans="1:26" x14ac:dyDescent="0.35">
      <c r="H32" s="15" t="s">
        <v>119</v>
      </c>
      <c r="I32" s="63">
        <f>SUM(I17:I31)</f>
        <v>0</v>
      </c>
      <c r="J32" s="48" t="str" cm="1">
        <f t="array" ref="J32">_xlfn.IFS(I32&gt;400000,"Phase 1 exceeds S$400K. Please revise budget unless exception has been sought.",I32&lt;400000,"")</f>
        <v/>
      </c>
      <c r="L32" s="101" t="str">
        <f>IF(I32='II. EOM'!J40," Value has been correctly linked."," Recheck formula.")</f>
        <v xml:space="preserve"> Value has been correctly linked.</v>
      </c>
      <c r="Q32" s="102" t="str">
        <f>H32</f>
        <v>PHASE 1 - EOM DIRECT COST SUB-TOTAL</v>
      </c>
      <c r="R32" s="120" t="e">
        <f>(T32/$D$6)*$R$24</f>
        <v>#DIV/0!</v>
      </c>
      <c r="S32" s="120" t="e">
        <f>(T32/$D$6)*$S$24</f>
        <v>#DIV/0!</v>
      </c>
      <c r="T32" s="131">
        <f>I32</f>
        <v>0</v>
      </c>
      <c r="U32" s="151" t="e">
        <f>IF((R32+S32)=T32," Calculation is correct."," Calculation is wrong.")</f>
        <v>#DIV/0!</v>
      </c>
      <c r="V32" s="127"/>
      <c r="W32" s="127"/>
      <c r="X32" s="129"/>
      <c r="Y32" s="129"/>
      <c r="Z32" s="150">
        <f>T32</f>
        <v>0</v>
      </c>
    </row>
    <row r="33" spans="1:25" x14ac:dyDescent="0.35">
      <c r="A33" s="50" t="s">
        <v>87</v>
      </c>
      <c r="B33" s="50" t="s">
        <v>53</v>
      </c>
      <c r="C33" s="50" t="s">
        <v>109</v>
      </c>
      <c r="D33" s="169" t="s">
        <v>110</v>
      </c>
      <c r="E33" s="219"/>
      <c r="F33" s="170"/>
      <c r="G33" s="50" t="s">
        <v>113</v>
      </c>
      <c r="H33" s="50" t="s">
        <v>59</v>
      </c>
      <c r="I33" s="50" t="s">
        <v>253</v>
      </c>
      <c r="R33" s="119"/>
      <c r="S33" s="119"/>
      <c r="V33" s="117"/>
      <c r="W33" s="117"/>
      <c r="Y33" s="130"/>
    </row>
    <row r="34" spans="1:25" x14ac:dyDescent="0.35">
      <c r="A34" s="215" t="s">
        <v>267</v>
      </c>
      <c r="B34" s="215"/>
      <c r="C34" s="215"/>
      <c r="D34" s="215"/>
      <c r="E34" s="215"/>
      <c r="F34" s="215"/>
      <c r="G34" s="215"/>
      <c r="H34" s="215"/>
      <c r="I34" s="215"/>
      <c r="R34" s="119"/>
      <c r="S34" s="119"/>
      <c r="V34" s="117"/>
      <c r="W34" s="117"/>
    </row>
    <row r="35" spans="1:25" x14ac:dyDescent="0.35">
      <c r="A35" s="52" t="s">
        <v>268</v>
      </c>
      <c r="B35" s="52">
        <v>1</v>
      </c>
      <c r="C35" s="98">
        <f>'II. EOM'!B48</f>
        <v>0</v>
      </c>
      <c r="D35" s="207">
        <f>'II. EOM'!C48</f>
        <v>0</v>
      </c>
      <c r="E35" s="216"/>
      <c r="F35" s="208"/>
      <c r="G35" s="89">
        <f>'II. EOM'!G48</f>
        <v>0</v>
      </c>
      <c r="H35" s="99">
        <f>'II. EOM'!H48</f>
        <v>0</v>
      </c>
      <c r="I35" s="100">
        <f>'II. EOM'!J48</f>
        <v>0</v>
      </c>
      <c r="R35" s="119"/>
      <c r="S35" s="119"/>
      <c r="V35" s="117"/>
      <c r="W35" s="117"/>
    </row>
    <row r="36" spans="1:25" ht="15" customHeight="1" x14ac:dyDescent="0.35">
      <c r="A36" s="52" t="s">
        <v>268</v>
      </c>
      <c r="B36" s="52">
        <v>2</v>
      </c>
      <c r="C36" s="98">
        <f>'II. EOM'!B49</f>
        <v>0</v>
      </c>
      <c r="D36" s="207">
        <f>'II. EOM'!C49</f>
        <v>0</v>
      </c>
      <c r="E36" s="216"/>
      <c r="F36" s="208"/>
      <c r="G36" s="89">
        <f>'II. EOM'!G49</f>
        <v>0</v>
      </c>
      <c r="H36" s="99">
        <f>'II. EOM'!H48</f>
        <v>0</v>
      </c>
      <c r="I36" s="100">
        <f>'II. EOM'!J49</f>
        <v>0</v>
      </c>
      <c r="R36" s="119"/>
      <c r="S36" s="119"/>
      <c r="V36" s="117"/>
      <c r="W36" s="117"/>
    </row>
    <row r="37" spans="1:25" ht="15" customHeight="1" x14ac:dyDescent="0.35">
      <c r="A37" s="52" t="s">
        <v>268</v>
      </c>
      <c r="B37" s="52">
        <v>3</v>
      </c>
      <c r="C37" s="98">
        <f>'II. EOM'!B50</f>
        <v>0</v>
      </c>
      <c r="D37" s="207">
        <f>'II. EOM'!C50</f>
        <v>0</v>
      </c>
      <c r="E37" s="216"/>
      <c r="F37" s="208"/>
      <c r="G37" s="89">
        <f>'II. EOM'!G50</f>
        <v>0</v>
      </c>
      <c r="H37" s="99">
        <f>'II. EOM'!H49</f>
        <v>0</v>
      </c>
      <c r="I37" s="100">
        <f>'II. EOM'!J50</f>
        <v>0</v>
      </c>
      <c r="R37" s="119"/>
      <c r="S37" s="119"/>
      <c r="V37" s="117"/>
      <c r="W37" s="117"/>
    </row>
    <row r="38" spans="1:25" x14ac:dyDescent="0.35">
      <c r="A38" s="52" t="s">
        <v>268</v>
      </c>
      <c r="B38" s="52">
        <v>4</v>
      </c>
      <c r="C38" s="98">
        <f>'II. EOM'!B51</f>
        <v>0</v>
      </c>
      <c r="D38" s="207">
        <f>'II. EOM'!C51</f>
        <v>0</v>
      </c>
      <c r="E38" s="216"/>
      <c r="F38" s="208"/>
      <c r="G38" s="89">
        <f>'II. EOM'!G51</f>
        <v>0</v>
      </c>
      <c r="H38" s="99">
        <f>'II. EOM'!H50</f>
        <v>0</v>
      </c>
      <c r="I38" s="100">
        <f>'II. EOM'!J51</f>
        <v>0</v>
      </c>
      <c r="R38" s="119"/>
      <c r="S38" s="119"/>
      <c r="V38" s="117"/>
      <c r="W38" s="117"/>
    </row>
    <row r="39" spans="1:25" x14ac:dyDescent="0.35">
      <c r="A39" s="52" t="s">
        <v>268</v>
      </c>
      <c r="B39" s="52">
        <v>5</v>
      </c>
      <c r="C39" s="98">
        <f>'II. EOM'!B52</f>
        <v>0</v>
      </c>
      <c r="D39" s="207">
        <f>'II. EOM'!C52</f>
        <v>0</v>
      </c>
      <c r="E39" s="216"/>
      <c r="F39" s="208"/>
      <c r="G39" s="89">
        <f>'II. EOM'!G52</f>
        <v>0</v>
      </c>
      <c r="H39" s="99">
        <f>'II. EOM'!H51</f>
        <v>0</v>
      </c>
      <c r="I39" s="100">
        <f>'II. EOM'!J52</f>
        <v>0</v>
      </c>
      <c r="R39" s="119"/>
      <c r="S39" s="119"/>
      <c r="V39" s="117"/>
      <c r="W39" s="117"/>
    </row>
    <row r="40" spans="1:25" x14ac:dyDescent="0.35">
      <c r="A40" s="52" t="s">
        <v>268</v>
      </c>
      <c r="B40" s="52">
        <v>6</v>
      </c>
      <c r="C40" s="98">
        <f>'II. EOM'!B53</f>
        <v>0</v>
      </c>
      <c r="D40" s="207">
        <f>'II. EOM'!C53</f>
        <v>0</v>
      </c>
      <c r="E40" s="216"/>
      <c r="F40" s="208"/>
      <c r="G40" s="89">
        <f>'II. EOM'!G53</f>
        <v>0</v>
      </c>
      <c r="H40" s="99">
        <f>'II. EOM'!H52</f>
        <v>0</v>
      </c>
      <c r="I40" s="100">
        <f>'II. EOM'!J53</f>
        <v>0</v>
      </c>
      <c r="R40" s="119"/>
      <c r="S40" s="119"/>
      <c r="V40" s="117"/>
      <c r="W40" s="117"/>
    </row>
    <row r="41" spans="1:25" x14ac:dyDescent="0.35">
      <c r="A41" s="52" t="s">
        <v>268</v>
      </c>
      <c r="B41" s="52">
        <v>7</v>
      </c>
      <c r="C41" s="98">
        <f>'II. EOM'!B54</f>
        <v>0</v>
      </c>
      <c r="D41" s="207">
        <f>'II. EOM'!C54</f>
        <v>0</v>
      </c>
      <c r="E41" s="216"/>
      <c r="F41" s="208"/>
      <c r="G41" s="89">
        <f>'II. EOM'!G54</f>
        <v>0</v>
      </c>
      <c r="H41" s="99">
        <f>'II. EOM'!H53</f>
        <v>0</v>
      </c>
      <c r="I41" s="100">
        <f>'II. EOM'!J54</f>
        <v>0</v>
      </c>
      <c r="R41" s="119"/>
      <c r="S41" s="119"/>
      <c r="V41" s="117"/>
      <c r="W41" s="117"/>
    </row>
    <row r="42" spans="1:25" x14ac:dyDescent="0.35">
      <c r="A42" s="52" t="s">
        <v>268</v>
      </c>
      <c r="B42" s="52">
        <v>8</v>
      </c>
      <c r="C42" s="98">
        <f>'II. EOM'!B55</f>
        <v>0</v>
      </c>
      <c r="D42" s="207">
        <f>'II. EOM'!C55</f>
        <v>0</v>
      </c>
      <c r="E42" s="216"/>
      <c r="F42" s="208"/>
      <c r="G42" s="89">
        <f>'II. EOM'!G55</f>
        <v>0</v>
      </c>
      <c r="H42" s="99">
        <f>'II. EOM'!H54</f>
        <v>0</v>
      </c>
      <c r="I42" s="100">
        <f>'II. EOM'!J55</f>
        <v>0</v>
      </c>
      <c r="R42" s="119"/>
      <c r="S42" s="119"/>
      <c r="V42" s="117"/>
      <c r="W42" s="117"/>
    </row>
    <row r="43" spans="1:25" x14ac:dyDescent="0.35">
      <c r="A43" s="52" t="s">
        <v>268</v>
      </c>
      <c r="B43" s="52">
        <v>9</v>
      </c>
      <c r="C43" s="98">
        <f>'II. EOM'!B56</f>
        <v>0</v>
      </c>
      <c r="D43" s="207">
        <f>'II. EOM'!C56</f>
        <v>0</v>
      </c>
      <c r="E43" s="216"/>
      <c r="F43" s="208"/>
      <c r="G43" s="89">
        <f>'II. EOM'!G56</f>
        <v>0</v>
      </c>
      <c r="H43" s="99">
        <f>'II. EOM'!H55</f>
        <v>0</v>
      </c>
      <c r="I43" s="100">
        <f>'II. EOM'!J56</f>
        <v>0</v>
      </c>
      <c r="R43" s="119"/>
      <c r="S43" s="119"/>
      <c r="V43" s="117"/>
      <c r="W43" s="117"/>
    </row>
    <row r="44" spans="1:25" x14ac:dyDescent="0.35">
      <c r="A44" s="52" t="s">
        <v>268</v>
      </c>
      <c r="B44" s="52">
        <v>10</v>
      </c>
      <c r="C44" s="98">
        <f>'II. EOM'!B57</f>
        <v>0</v>
      </c>
      <c r="D44" s="207">
        <f>'II. EOM'!C57</f>
        <v>0</v>
      </c>
      <c r="E44" s="216"/>
      <c r="F44" s="208"/>
      <c r="G44" s="89">
        <f>'II. EOM'!G57</f>
        <v>0</v>
      </c>
      <c r="H44" s="99">
        <f>'II. EOM'!H56</f>
        <v>0</v>
      </c>
      <c r="I44" s="100">
        <f>'II. EOM'!J57</f>
        <v>0</v>
      </c>
      <c r="R44" s="119"/>
      <c r="S44" s="119"/>
      <c r="V44" s="117"/>
      <c r="W44" s="117"/>
    </row>
    <row r="45" spans="1:25" x14ac:dyDescent="0.35">
      <c r="A45" s="52" t="s">
        <v>268</v>
      </c>
      <c r="B45" s="52">
        <v>11</v>
      </c>
      <c r="C45" s="98">
        <f>'II. EOM'!B58</f>
        <v>0</v>
      </c>
      <c r="D45" s="207">
        <f>'II. EOM'!C58</f>
        <v>0</v>
      </c>
      <c r="E45" s="216"/>
      <c r="F45" s="208"/>
      <c r="G45" s="89">
        <f>'II. EOM'!G58</f>
        <v>0</v>
      </c>
      <c r="H45" s="99">
        <f>'II. EOM'!H57</f>
        <v>0</v>
      </c>
      <c r="I45" s="100">
        <f>'II. EOM'!J58</f>
        <v>0</v>
      </c>
      <c r="R45" s="119"/>
      <c r="S45" s="119"/>
      <c r="V45" s="117"/>
      <c r="W45" s="117"/>
    </row>
    <row r="46" spans="1:25" x14ac:dyDescent="0.35">
      <c r="A46" s="52" t="s">
        <v>268</v>
      </c>
      <c r="B46" s="52">
        <v>12</v>
      </c>
      <c r="C46" s="98">
        <f>'II. EOM'!B59</f>
        <v>0</v>
      </c>
      <c r="D46" s="207">
        <f>'II. EOM'!C59</f>
        <v>0</v>
      </c>
      <c r="E46" s="216"/>
      <c r="F46" s="208"/>
      <c r="G46" s="89">
        <f>'II. EOM'!G59</f>
        <v>0</v>
      </c>
      <c r="H46" s="99">
        <f>'II. EOM'!H58</f>
        <v>0</v>
      </c>
      <c r="I46" s="100">
        <f>'II. EOM'!J59</f>
        <v>0</v>
      </c>
      <c r="R46" s="119"/>
      <c r="S46" s="119"/>
      <c r="V46" s="117"/>
      <c r="W46" s="117"/>
    </row>
    <row r="47" spans="1:25" x14ac:dyDescent="0.35">
      <c r="A47" s="52" t="s">
        <v>268</v>
      </c>
      <c r="B47" s="52">
        <v>13</v>
      </c>
      <c r="C47" s="98">
        <f>'II. EOM'!B60</f>
        <v>0</v>
      </c>
      <c r="D47" s="207">
        <f>'II. EOM'!C60</f>
        <v>0</v>
      </c>
      <c r="E47" s="216"/>
      <c r="F47" s="208"/>
      <c r="G47" s="89">
        <f>'II. EOM'!G60</f>
        <v>0</v>
      </c>
      <c r="H47" s="99">
        <f>'II. EOM'!H59</f>
        <v>0</v>
      </c>
      <c r="I47" s="100">
        <f>'II. EOM'!J60</f>
        <v>0</v>
      </c>
      <c r="R47" s="119"/>
      <c r="S47" s="119"/>
      <c r="V47" s="117"/>
      <c r="W47" s="117"/>
    </row>
    <row r="48" spans="1:25" x14ac:dyDescent="0.35">
      <c r="A48" s="52" t="s">
        <v>268</v>
      </c>
      <c r="B48" s="52">
        <v>14</v>
      </c>
      <c r="C48" s="98">
        <f>'II. EOM'!B61</f>
        <v>0</v>
      </c>
      <c r="D48" s="207">
        <f>'II. EOM'!C61</f>
        <v>0</v>
      </c>
      <c r="E48" s="216"/>
      <c r="F48" s="208"/>
      <c r="G48" s="89">
        <f>'II. EOM'!G61</f>
        <v>0</v>
      </c>
      <c r="H48" s="99">
        <f>'II. EOM'!H60</f>
        <v>0</v>
      </c>
      <c r="I48" s="100">
        <f>'II. EOM'!J61</f>
        <v>0</v>
      </c>
      <c r="R48" s="119"/>
      <c r="S48" s="119"/>
      <c r="V48" s="117"/>
      <c r="W48" s="117"/>
    </row>
    <row r="49" spans="1:26" x14ac:dyDescent="0.35">
      <c r="A49" s="52" t="s">
        <v>268</v>
      </c>
      <c r="B49" s="52">
        <v>15</v>
      </c>
      <c r="C49" s="98">
        <f>'II. EOM'!B62</f>
        <v>0</v>
      </c>
      <c r="D49" s="207">
        <f>'II. EOM'!C62</f>
        <v>0</v>
      </c>
      <c r="E49" s="216"/>
      <c r="F49" s="208"/>
      <c r="G49" s="89">
        <f>'II. EOM'!G62</f>
        <v>0</v>
      </c>
      <c r="H49" s="99">
        <f>'II. EOM'!H61</f>
        <v>0</v>
      </c>
      <c r="I49" s="100">
        <f>'II. EOM'!J62</f>
        <v>0</v>
      </c>
      <c r="R49" s="119"/>
      <c r="S49" s="119"/>
      <c r="V49" s="117"/>
      <c r="W49" s="117"/>
    </row>
    <row r="50" spans="1:26" x14ac:dyDescent="0.35">
      <c r="H50" s="15" t="s">
        <v>269</v>
      </c>
      <c r="I50" s="65">
        <f>SUM(I35:I49)</f>
        <v>0</v>
      </c>
      <c r="J50" s="48" t="str" cm="1">
        <f t="array" ref="J50">_xlfn.IFS(I50&gt;600000,"Phase 2 exceeds S$600K. Please revise budget unless exception has been sought.",I50&lt;600000,"")</f>
        <v/>
      </c>
      <c r="L50" s="101" t="str">
        <f>IF(I50='II. EOM'!J63," Value has been correctly linked."," Recheck formula.")</f>
        <v xml:space="preserve"> Value has been correctly linked.</v>
      </c>
      <c r="Q50" s="102" t="str">
        <f>H50</f>
        <v>PHASE II - EOM DIRECT COST SUB-TOTAL</v>
      </c>
      <c r="R50" s="128"/>
      <c r="S50" s="128"/>
      <c r="T50" s="129"/>
      <c r="V50" s="124" t="e">
        <f>(X50/$D$7)*$V$24</f>
        <v>#DIV/0!</v>
      </c>
      <c r="W50" s="124" t="e">
        <f>(X50/$D$7)*$W$24</f>
        <v>#DIV/0!</v>
      </c>
      <c r="X50" s="126">
        <f>I50</f>
        <v>0</v>
      </c>
      <c r="Y50" s="152" t="e">
        <f>IF((V50+W50)=X50," Calculation is correct."," Calculation is wrong.")</f>
        <v>#DIV/0!</v>
      </c>
      <c r="Z50" s="126">
        <f>X50</f>
        <v>0</v>
      </c>
    </row>
    <row r="51" spans="1:26" x14ac:dyDescent="0.35">
      <c r="H51" s="15" t="s">
        <v>270</v>
      </c>
      <c r="I51" s="65">
        <f>(I32+I50)*0.3</f>
        <v>0</v>
      </c>
      <c r="L51" s="101" t="str">
        <f>IF(I51='II. EOM'!J68," Value has been correctly linked."," Recheck formula.")</f>
        <v xml:space="preserve"> Value has been correctly linked.</v>
      </c>
      <c r="Q51" s="102" t="str">
        <f>H51</f>
        <v>EOM 30% INDIRECT COST</v>
      </c>
      <c r="R51" s="120" t="e">
        <f>(T51/$D$6)*$R$24</f>
        <v>#DIV/0!</v>
      </c>
      <c r="S51" s="120" t="e">
        <f>(X51/$D$6)*$S$24</f>
        <v>#DIV/0!</v>
      </c>
      <c r="T51" s="125">
        <f>T32*0.3</f>
        <v>0</v>
      </c>
      <c r="U51" s="101" t="str">
        <f>IF((T51+X51)=I51, " Calculation is correct.", " Calculation is wrong")</f>
        <v xml:space="preserve"> Calculation is correct.</v>
      </c>
      <c r="V51" s="124" t="e">
        <f>V50*0.3</f>
        <v>#DIV/0!</v>
      </c>
      <c r="W51" s="124" t="e">
        <f>W50*0.3</f>
        <v>#DIV/0!</v>
      </c>
      <c r="X51" s="126">
        <f>X50*0.3</f>
        <v>0</v>
      </c>
      <c r="Y51" s="101" t="str">
        <f>IF((T51+X51)=I51, " Calculation is correct.", " Calculation is wrong")</f>
        <v xml:space="preserve"> Calculation is correct.</v>
      </c>
      <c r="Z51" s="126">
        <f>T51+X51</f>
        <v>0</v>
      </c>
    </row>
    <row r="52" spans="1:26" x14ac:dyDescent="0.35">
      <c r="H52" s="15" t="s">
        <v>135</v>
      </c>
      <c r="I52" s="65">
        <f>I32+I50+I51</f>
        <v>0</v>
      </c>
      <c r="J52" s="48" t="str" cm="1">
        <f t="array" ref="J52">_xlfn.IFS(I52&gt;1000000,"Budget exceeds S$1M. Please revise budget unless exception has been sought.",I52&lt;1000000,"")</f>
        <v/>
      </c>
      <c r="L52" s="101" t="str">
        <f>IF(I52='II. EOM'!J69," Value has been correctly linked."," Recheck formula.")</f>
        <v xml:space="preserve"> Value has been correctly linked.</v>
      </c>
      <c r="Q52" s="102" t="str">
        <f>H52</f>
        <v>EOM - TOTAL</v>
      </c>
      <c r="R52" s="120" t="e">
        <f>R32+R51</f>
        <v>#DIV/0!</v>
      </c>
      <c r="S52" s="120" t="e">
        <f>S32+S51</f>
        <v>#DIV/0!</v>
      </c>
      <c r="T52" s="125">
        <f>T32+T51</f>
        <v>0</v>
      </c>
      <c r="U52" s="101" t="str">
        <f>IF((T52+X52)=I52," Calculation is correct."," Calculation is wrong.")</f>
        <v xml:space="preserve"> Calculation is correct.</v>
      </c>
      <c r="V52" s="124" t="e">
        <f>V50+V51</f>
        <v>#DIV/0!</v>
      </c>
      <c r="W52" s="124" t="e">
        <f t="shared" ref="W52:X52" si="0">W50+W51</f>
        <v>#DIV/0!</v>
      </c>
      <c r="X52" s="126">
        <f t="shared" si="0"/>
        <v>0</v>
      </c>
      <c r="Y52" s="101" t="str">
        <f>IF((T52+X52)=I52," Calculation is correct."," Calculation is wrong.")</f>
        <v xml:space="preserve"> Calculation is correct.</v>
      </c>
      <c r="Z52" s="126">
        <f>T52+X52</f>
        <v>0</v>
      </c>
    </row>
    <row r="53" spans="1:26" s="103" customFormat="1" x14ac:dyDescent="0.35">
      <c r="A53" s="21" t="s">
        <v>271</v>
      </c>
      <c r="B53" s="21"/>
      <c r="P53" s="104"/>
      <c r="Q53" s="105"/>
    </row>
    <row r="54" spans="1:26" s="107" customFormat="1" ht="15" customHeight="1" x14ac:dyDescent="0.35">
      <c r="A54" s="106" t="s">
        <v>87</v>
      </c>
      <c r="B54" s="106" t="s">
        <v>53</v>
      </c>
      <c r="C54" s="106" t="s">
        <v>109</v>
      </c>
      <c r="D54" s="212" t="s">
        <v>153</v>
      </c>
      <c r="E54" s="213"/>
      <c r="F54" s="212" t="s">
        <v>110</v>
      </c>
      <c r="G54" s="214"/>
      <c r="H54" s="213"/>
      <c r="I54" s="106" t="s">
        <v>253</v>
      </c>
      <c r="P54" s="108"/>
      <c r="R54" s="186" t="str">
        <f>$R$21</f>
        <v>Year 1</v>
      </c>
      <c r="S54" s="186"/>
      <c r="T54" s="187" t="str">
        <f>$T$21</f>
        <v>Remaining no. of months</v>
      </c>
      <c r="U54" s="188" t="str">
        <f>$U$21</f>
        <v>How many months left in same FY?</v>
      </c>
      <c r="V54" s="189" t="str">
        <f>$V$21</f>
        <v>Year 2</v>
      </c>
      <c r="W54" s="189"/>
      <c r="X54" s="190" t="str">
        <f>$X$21</f>
        <v>Total</v>
      </c>
    </row>
    <row r="55" spans="1:26" x14ac:dyDescent="0.35">
      <c r="A55" s="215" t="s">
        <v>256</v>
      </c>
      <c r="B55" s="215"/>
      <c r="C55" s="215"/>
      <c r="D55" s="215"/>
      <c r="E55" s="215"/>
      <c r="F55" s="215"/>
      <c r="G55" s="215"/>
      <c r="H55" s="215"/>
      <c r="I55" s="215"/>
      <c r="Q55" s="14"/>
      <c r="R55" s="191">
        <f>$R$22</f>
        <v>2026</v>
      </c>
      <c r="S55" s="191">
        <f>$S$22</f>
        <v>2027</v>
      </c>
      <c r="T55" s="187"/>
      <c r="U55" s="188"/>
      <c r="V55" s="190">
        <f>$V$22</f>
        <v>2027</v>
      </c>
      <c r="W55" s="190">
        <f>$W$22</f>
        <v>2028</v>
      </c>
      <c r="X55" s="190"/>
    </row>
    <row r="56" spans="1:26" ht="15" customHeight="1" x14ac:dyDescent="0.35">
      <c r="A56" s="52" t="s">
        <v>258</v>
      </c>
      <c r="B56" s="52">
        <v>1</v>
      </c>
      <c r="C56" s="98">
        <f>'III. OOE'!B31</f>
        <v>0</v>
      </c>
      <c r="D56" s="207">
        <f>'III. OOE'!E31</f>
        <v>0</v>
      </c>
      <c r="E56" s="208"/>
      <c r="F56" s="209">
        <f>'III. OOE'!E31</f>
        <v>0</v>
      </c>
      <c r="G56" s="210"/>
      <c r="H56" s="211"/>
      <c r="I56" s="100">
        <f>'III. OOE'!O31</f>
        <v>0</v>
      </c>
      <c r="Q56" s="14"/>
      <c r="R56" s="191"/>
      <c r="S56" s="191"/>
      <c r="T56" s="187"/>
      <c r="U56" s="188"/>
      <c r="V56" s="190"/>
      <c r="W56" s="190"/>
      <c r="X56" s="190"/>
    </row>
    <row r="57" spans="1:26" ht="15" customHeight="1" x14ac:dyDescent="0.35">
      <c r="A57" s="52" t="s">
        <v>258</v>
      </c>
      <c r="B57" s="52">
        <v>2</v>
      </c>
      <c r="C57" s="98">
        <f>'III. OOE'!B32</f>
        <v>0</v>
      </c>
      <c r="D57" s="207">
        <f>'III. OOE'!E32</f>
        <v>0</v>
      </c>
      <c r="E57" s="208"/>
      <c r="F57" s="209">
        <f>'III. OOE'!E32</f>
        <v>0</v>
      </c>
      <c r="G57" s="210"/>
      <c r="H57" s="211"/>
      <c r="I57" s="100">
        <f>'III. OOE'!O32</f>
        <v>0</v>
      </c>
      <c r="R57" s="118">
        <f>$R$24</f>
        <v>1</v>
      </c>
      <c r="S57" s="118">
        <f>$S$24</f>
        <v>-1</v>
      </c>
      <c r="T57" s="121">
        <f>$T$24</f>
        <v>0</v>
      </c>
      <c r="U57" s="123">
        <f>$U$24</f>
        <v>0</v>
      </c>
      <c r="V57" s="116">
        <f>$V$24</f>
        <v>0</v>
      </c>
      <c r="W57" s="116">
        <f>$W$24</f>
        <v>0</v>
      </c>
      <c r="X57" s="116">
        <f>(R57+S57)+(V57+W57)</f>
        <v>0</v>
      </c>
      <c r="Y57" s="48" t="str">
        <f>IF(OR(V57&lt;=0,W57&lt;0), " Could be error. Check manual input. Pre-Pilot have no Year 2 calculations.","")</f>
        <v xml:space="preserve"> Could be error. Check manual input. Pre-Pilot have no Year 2 calculations.</v>
      </c>
    </row>
    <row r="58" spans="1:26" x14ac:dyDescent="0.35">
      <c r="A58" s="52" t="s">
        <v>258</v>
      </c>
      <c r="B58" s="52">
        <v>3</v>
      </c>
      <c r="C58" s="98">
        <f>'III. OOE'!B33</f>
        <v>0</v>
      </c>
      <c r="D58" s="207">
        <f>'III. OOE'!E33</f>
        <v>0</v>
      </c>
      <c r="E58" s="208"/>
      <c r="F58" s="209">
        <f>'III. OOE'!E33</f>
        <v>0</v>
      </c>
      <c r="G58" s="210"/>
      <c r="H58" s="211"/>
      <c r="I58" s="100">
        <f>'III. OOE'!O33</f>
        <v>0</v>
      </c>
      <c r="R58" s="119"/>
      <c r="S58" s="119"/>
      <c r="V58" s="117"/>
      <c r="W58" s="117"/>
    </row>
    <row r="59" spans="1:26" x14ac:dyDescent="0.35">
      <c r="A59" s="52" t="s">
        <v>258</v>
      </c>
      <c r="B59" s="52">
        <v>4</v>
      </c>
      <c r="C59" s="98">
        <f>'III. OOE'!B34</f>
        <v>0</v>
      </c>
      <c r="D59" s="207">
        <f>'III. OOE'!E34</f>
        <v>0</v>
      </c>
      <c r="E59" s="208"/>
      <c r="F59" s="209">
        <f>'III. OOE'!E34</f>
        <v>0</v>
      </c>
      <c r="G59" s="210"/>
      <c r="H59" s="211"/>
      <c r="I59" s="100">
        <f>'III. OOE'!O34</f>
        <v>0</v>
      </c>
      <c r="R59" s="119"/>
      <c r="S59" s="119"/>
      <c r="V59" s="117"/>
      <c r="W59" s="117"/>
    </row>
    <row r="60" spans="1:26" x14ac:dyDescent="0.35">
      <c r="A60" s="52" t="s">
        <v>258</v>
      </c>
      <c r="B60" s="52">
        <v>5</v>
      </c>
      <c r="C60" s="98">
        <f>'III. OOE'!B35</f>
        <v>0</v>
      </c>
      <c r="D60" s="207">
        <f>'III. OOE'!E35</f>
        <v>0</v>
      </c>
      <c r="E60" s="208"/>
      <c r="F60" s="209">
        <f>'III. OOE'!E35</f>
        <v>0</v>
      </c>
      <c r="G60" s="210"/>
      <c r="H60" s="211"/>
      <c r="I60" s="100">
        <f>'III. OOE'!O35</f>
        <v>0</v>
      </c>
      <c r="R60" s="119"/>
      <c r="S60" s="119"/>
      <c r="V60" s="117"/>
      <c r="W60" s="117"/>
    </row>
    <row r="61" spans="1:26" x14ac:dyDescent="0.35">
      <c r="A61" s="52" t="s">
        <v>258</v>
      </c>
      <c r="B61" s="52">
        <v>6</v>
      </c>
      <c r="C61" s="98">
        <f>'III. OOE'!B36</f>
        <v>0</v>
      </c>
      <c r="D61" s="207">
        <f>'III. OOE'!E36</f>
        <v>0</v>
      </c>
      <c r="E61" s="208"/>
      <c r="F61" s="209">
        <f>'III. OOE'!E36</f>
        <v>0</v>
      </c>
      <c r="G61" s="210"/>
      <c r="H61" s="211"/>
      <c r="I61" s="100">
        <f>'III. OOE'!O36</f>
        <v>0</v>
      </c>
      <c r="R61" s="119"/>
      <c r="S61" s="119"/>
      <c r="V61" s="117"/>
      <c r="W61" s="117"/>
    </row>
    <row r="62" spans="1:26" x14ac:dyDescent="0.35">
      <c r="A62" s="52" t="s">
        <v>258</v>
      </c>
      <c r="B62" s="52">
        <v>7</v>
      </c>
      <c r="C62" s="98">
        <f>'III. OOE'!B37</f>
        <v>0</v>
      </c>
      <c r="D62" s="207">
        <f>'III. OOE'!E37</f>
        <v>0</v>
      </c>
      <c r="E62" s="208"/>
      <c r="F62" s="209">
        <f>'III. OOE'!E37</f>
        <v>0</v>
      </c>
      <c r="G62" s="210"/>
      <c r="H62" s="211"/>
      <c r="I62" s="100">
        <f>'III. OOE'!O37</f>
        <v>0</v>
      </c>
      <c r="R62" s="119"/>
      <c r="S62" s="119"/>
      <c r="V62" s="117"/>
      <c r="W62" s="117"/>
    </row>
    <row r="63" spans="1:26" x14ac:dyDescent="0.35">
      <c r="A63" s="52" t="s">
        <v>258</v>
      </c>
      <c r="B63" s="52">
        <v>8</v>
      </c>
      <c r="C63" s="98">
        <f>'III. OOE'!B38</f>
        <v>0</v>
      </c>
      <c r="D63" s="207">
        <f>'III. OOE'!E38</f>
        <v>0</v>
      </c>
      <c r="E63" s="208"/>
      <c r="F63" s="209">
        <f>'III. OOE'!E38</f>
        <v>0</v>
      </c>
      <c r="G63" s="210"/>
      <c r="H63" s="211"/>
      <c r="I63" s="100">
        <f>'III. OOE'!O38</f>
        <v>0</v>
      </c>
      <c r="R63" s="119"/>
      <c r="S63" s="119"/>
      <c r="V63" s="117"/>
      <c r="W63" s="117"/>
    </row>
    <row r="64" spans="1:26" x14ac:dyDescent="0.35">
      <c r="A64" s="52" t="s">
        <v>258</v>
      </c>
      <c r="B64" s="52">
        <v>9</v>
      </c>
      <c r="C64" s="98">
        <f>'III. OOE'!B39</f>
        <v>0</v>
      </c>
      <c r="D64" s="207">
        <f>'III. OOE'!E39</f>
        <v>0</v>
      </c>
      <c r="E64" s="208"/>
      <c r="F64" s="209">
        <f>'III. OOE'!E39</f>
        <v>0</v>
      </c>
      <c r="G64" s="210"/>
      <c r="H64" s="211"/>
      <c r="I64" s="100">
        <f>'III. OOE'!O39</f>
        <v>0</v>
      </c>
      <c r="R64" s="119"/>
      <c r="S64" s="119"/>
      <c r="V64" s="117"/>
      <c r="W64" s="117"/>
    </row>
    <row r="65" spans="1:26" x14ac:dyDescent="0.35">
      <c r="A65" s="52" t="s">
        <v>258</v>
      </c>
      <c r="B65" s="52">
        <v>10</v>
      </c>
      <c r="C65" s="98">
        <f>'III. OOE'!B40</f>
        <v>0</v>
      </c>
      <c r="D65" s="207">
        <f>'III. OOE'!E40</f>
        <v>0</v>
      </c>
      <c r="E65" s="208"/>
      <c r="F65" s="209">
        <f>'III. OOE'!E40</f>
        <v>0</v>
      </c>
      <c r="G65" s="210"/>
      <c r="H65" s="211"/>
      <c r="I65" s="100">
        <f>'III. OOE'!O40</f>
        <v>0</v>
      </c>
      <c r="R65" s="119"/>
      <c r="S65" s="119"/>
      <c r="V65" s="117"/>
      <c r="W65" s="117"/>
    </row>
    <row r="66" spans="1:26" x14ac:dyDescent="0.35">
      <c r="A66" s="52" t="s">
        <v>258</v>
      </c>
      <c r="B66" s="52">
        <v>11</v>
      </c>
      <c r="C66" s="98">
        <f>'III. OOE'!B41</f>
        <v>0</v>
      </c>
      <c r="D66" s="207">
        <f>'III. OOE'!E41</f>
        <v>0</v>
      </c>
      <c r="E66" s="208"/>
      <c r="F66" s="209">
        <f>'III. OOE'!E41</f>
        <v>0</v>
      </c>
      <c r="G66" s="210"/>
      <c r="H66" s="211"/>
      <c r="I66" s="100">
        <f>'III. OOE'!O41</f>
        <v>0</v>
      </c>
      <c r="R66" s="119"/>
      <c r="S66" s="119"/>
      <c r="V66" s="117"/>
      <c r="W66" s="117"/>
    </row>
    <row r="67" spans="1:26" x14ac:dyDescent="0.35">
      <c r="A67" s="52" t="s">
        <v>258</v>
      </c>
      <c r="B67" s="52">
        <v>12</v>
      </c>
      <c r="C67" s="98">
        <f>'III. OOE'!B42</f>
        <v>0</v>
      </c>
      <c r="D67" s="207">
        <f>'III. OOE'!E42</f>
        <v>0</v>
      </c>
      <c r="E67" s="208"/>
      <c r="F67" s="209">
        <f>'III. OOE'!E42</f>
        <v>0</v>
      </c>
      <c r="G67" s="210"/>
      <c r="H67" s="211"/>
      <c r="I67" s="100">
        <f>'III. OOE'!O42</f>
        <v>0</v>
      </c>
      <c r="R67" s="119"/>
      <c r="S67" s="119"/>
      <c r="V67" s="117"/>
      <c r="W67" s="117"/>
    </row>
    <row r="68" spans="1:26" x14ac:dyDescent="0.35">
      <c r="A68" s="52" t="s">
        <v>258</v>
      </c>
      <c r="B68" s="52">
        <v>13</v>
      </c>
      <c r="C68" s="98">
        <f>'III. OOE'!B43</f>
        <v>0</v>
      </c>
      <c r="D68" s="207">
        <f>'III. OOE'!E43</f>
        <v>0</v>
      </c>
      <c r="E68" s="208"/>
      <c r="F68" s="209">
        <f>'III. OOE'!E43</f>
        <v>0</v>
      </c>
      <c r="G68" s="210"/>
      <c r="H68" s="211"/>
      <c r="I68" s="100">
        <f>'III. OOE'!O43</f>
        <v>0</v>
      </c>
      <c r="R68" s="119"/>
      <c r="S68" s="119"/>
      <c r="V68" s="117"/>
      <c r="W68" s="117"/>
    </row>
    <row r="69" spans="1:26" x14ac:dyDescent="0.35">
      <c r="A69" s="52" t="s">
        <v>258</v>
      </c>
      <c r="B69" s="52">
        <v>14</v>
      </c>
      <c r="C69" s="98">
        <f>'III. OOE'!B44</f>
        <v>0</v>
      </c>
      <c r="D69" s="207">
        <f>'III. OOE'!E44</f>
        <v>0</v>
      </c>
      <c r="E69" s="208"/>
      <c r="F69" s="209">
        <f>'III. OOE'!E44</f>
        <v>0</v>
      </c>
      <c r="G69" s="210"/>
      <c r="H69" s="211"/>
      <c r="I69" s="100">
        <f>'III. OOE'!O44</f>
        <v>0</v>
      </c>
      <c r="R69" s="119"/>
      <c r="S69" s="119"/>
      <c r="V69" s="117"/>
      <c r="W69" s="117"/>
    </row>
    <row r="70" spans="1:26" x14ac:dyDescent="0.35">
      <c r="A70" s="52" t="s">
        <v>258</v>
      </c>
      <c r="B70" s="52">
        <v>15</v>
      </c>
      <c r="C70" s="98">
        <f>'III. OOE'!B45</f>
        <v>0</v>
      </c>
      <c r="D70" s="207">
        <f>'III. OOE'!E45</f>
        <v>0</v>
      </c>
      <c r="E70" s="208"/>
      <c r="F70" s="209">
        <f>'III. OOE'!E45</f>
        <v>0</v>
      </c>
      <c r="G70" s="210"/>
      <c r="H70" s="211"/>
      <c r="I70" s="100">
        <f>'III. OOE'!O45</f>
        <v>0</v>
      </c>
      <c r="R70" s="119"/>
      <c r="S70" s="119"/>
      <c r="V70" s="117"/>
      <c r="W70" s="117"/>
    </row>
    <row r="71" spans="1:26" x14ac:dyDescent="0.35">
      <c r="H71" s="15" t="s">
        <v>172</v>
      </c>
      <c r="I71" s="63">
        <f>SUM(I56:I70)</f>
        <v>0</v>
      </c>
      <c r="J71" s="48" t="str" cm="1">
        <f t="array" ref="J71">_xlfn.IFS(I71&gt;400000,"Phase 1 exceeds S$400K. Please revise budget unless exception has been sought.",I71&lt;400000,"")</f>
        <v/>
      </c>
      <c r="L71" s="101" t="str">
        <f>IF(I71='III. OOE'!O46," Value has been correctly linked."," Recheck formula.")</f>
        <v xml:space="preserve"> Value has been correctly linked.</v>
      </c>
      <c r="Q71" s="102" t="str">
        <f>H71</f>
        <v>PHASE 1 - OOE DIRECT COST SUB-TOTAL</v>
      </c>
      <c r="R71" s="120" t="e">
        <f>(T71/$D$6)*$R$24</f>
        <v>#DIV/0!</v>
      </c>
      <c r="S71" s="120" t="e">
        <f>(T71/$D$6)*$S$24</f>
        <v>#DIV/0!</v>
      </c>
      <c r="T71" s="131">
        <f>I71</f>
        <v>0</v>
      </c>
      <c r="U71" s="151" t="e">
        <f>IF((R71+S71)=T71," Calculation is correct."," Calculation is wrong.")</f>
        <v>#DIV/0!</v>
      </c>
      <c r="V71" s="127"/>
      <c r="W71" s="127"/>
      <c r="X71" s="129"/>
      <c r="Y71" s="129"/>
      <c r="Z71" s="150">
        <f>T71</f>
        <v>0</v>
      </c>
    </row>
    <row r="72" spans="1:26" x14ac:dyDescent="0.35">
      <c r="A72" s="106" t="s">
        <v>87</v>
      </c>
      <c r="B72" s="106" t="s">
        <v>53</v>
      </c>
      <c r="C72" s="106" t="s">
        <v>109</v>
      </c>
      <c r="D72" s="212" t="s">
        <v>153</v>
      </c>
      <c r="E72" s="213"/>
      <c r="F72" s="212" t="s">
        <v>110</v>
      </c>
      <c r="G72" s="214"/>
      <c r="H72" s="213"/>
      <c r="I72" s="106" t="s">
        <v>253</v>
      </c>
      <c r="J72" s="48"/>
      <c r="R72" s="119"/>
      <c r="S72" s="119"/>
      <c r="V72" s="117"/>
      <c r="W72" s="117"/>
      <c r="Y72" s="130"/>
    </row>
    <row r="73" spans="1:26" x14ac:dyDescent="0.35">
      <c r="A73" s="215" t="s">
        <v>267</v>
      </c>
      <c r="B73" s="215"/>
      <c r="C73" s="215"/>
      <c r="D73" s="215"/>
      <c r="E73" s="215"/>
      <c r="F73" s="215"/>
      <c r="G73" s="215"/>
      <c r="H73" s="215"/>
      <c r="I73" s="215"/>
      <c r="R73" s="119"/>
      <c r="S73" s="119"/>
      <c r="V73" s="117"/>
      <c r="W73" s="117"/>
    </row>
    <row r="74" spans="1:26" x14ac:dyDescent="0.35">
      <c r="A74" s="52" t="s">
        <v>268</v>
      </c>
      <c r="B74" s="52">
        <v>1</v>
      </c>
      <c r="C74" s="98">
        <f>'III. OOE'!B57</f>
        <v>0</v>
      </c>
      <c r="D74" s="207">
        <f>'III. OOE'!C57</f>
        <v>0</v>
      </c>
      <c r="E74" s="208"/>
      <c r="F74" s="209">
        <f>'III. OOE'!E57</f>
        <v>0</v>
      </c>
      <c r="G74" s="210"/>
      <c r="H74" s="211"/>
      <c r="I74" s="100">
        <f>'III. OOE'!O57</f>
        <v>0</v>
      </c>
      <c r="R74" s="119"/>
      <c r="S74" s="119"/>
      <c r="V74" s="117"/>
      <c r="W74" s="117"/>
    </row>
    <row r="75" spans="1:26" x14ac:dyDescent="0.35">
      <c r="A75" s="52" t="s">
        <v>268</v>
      </c>
      <c r="B75" s="52">
        <v>2</v>
      </c>
      <c r="C75" s="98">
        <f>'III. OOE'!B58</f>
        <v>0</v>
      </c>
      <c r="D75" s="207">
        <f>'III. OOE'!C58</f>
        <v>0</v>
      </c>
      <c r="E75" s="208"/>
      <c r="F75" s="209">
        <f>'III. OOE'!E58</f>
        <v>0</v>
      </c>
      <c r="G75" s="210"/>
      <c r="H75" s="211"/>
      <c r="I75" s="100">
        <f>'III. OOE'!O58</f>
        <v>0</v>
      </c>
      <c r="R75" s="119"/>
      <c r="S75" s="119"/>
      <c r="V75" s="117"/>
      <c r="W75" s="117"/>
    </row>
    <row r="76" spans="1:26" x14ac:dyDescent="0.35">
      <c r="A76" s="52" t="s">
        <v>268</v>
      </c>
      <c r="B76" s="52">
        <v>3</v>
      </c>
      <c r="C76" s="98">
        <f>'III. OOE'!B59</f>
        <v>0</v>
      </c>
      <c r="D76" s="207">
        <f>'III. OOE'!C59</f>
        <v>0</v>
      </c>
      <c r="E76" s="208"/>
      <c r="F76" s="209">
        <f>'III. OOE'!E59</f>
        <v>0</v>
      </c>
      <c r="G76" s="210"/>
      <c r="H76" s="211"/>
      <c r="I76" s="100">
        <f>'III. OOE'!O59</f>
        <v>0</v>
      </c>
      <c r="R76" s="119"/>
      <c r="S76" s="119"/>
      <c r="V76" s="117"/>
      <c r="W76" s="117"/>
    </row>
    <row r="77" spans="1:26" x14ac:dyDescent="0.35">
      <c r="A77" s="52" t="s">
        <v>268</v>
      </c>
      <c r="B77" s="52">
        <v>4</v>
      </c>
      <c r="C77" s="98">
        <f>'III. OOE'!B60</f>
        <v>0</v>
      </c>
      <c r="D77" s="207">
        <f>'III. OOE'!C60</f>
        <v>0</v>
      </c>
      <c r="E77" s="208"/>
      <c r="F77" s="209">
        <f>'III. OOE'!E60</f>
        <v>0</v>
      </c>
      <c r="G77" s="210"/>
      <c r="H77" s="211"/>
      <c r="I77" s="100">
        <f>'III. OOE'!O60</f>
        <v>0</v>
      </c>
      <c r="R77" s="119"/>
      <c r="S77" s="119"/>
      <c r="V77" s="117"/>
      <c r="W77" s="117"/>
    </row>
    <row r="78" spans="1:26" x14ac:dyDescent="0.35">
      <c r="A78" s="52" t="s">
        <v>268</v>
      </c>
      <c r="B78" s="52">
        <v>5</v>
      </c>
      <c r="C78" s="98">
        <f>'III. OOE'!B61</f>
        <v>0</v>
      </c>
      <c r="D78" s="207">
        <f>'III. OOE'!C61</f>
        <v>0</v>
      </c>
      <c r="E78" s="208"/>
      <c r="F78" s="209">
        <f>'III. OOE'!E61</f>
        <v>0</v>
      </c>
      <c r="G78" s="210"/>
      <c r="H78" s="211"/>
      <c r="I78" s="100">
        <f>'III. OOE'!O61</f>
        <v>0</v>
      </c>
      <c r="R78" s="119"/>
      <c r="S78" s="119"/>
      <c r="V78" s="117"/>
      <c r="W78" s="117"/>
    </row>
    <row r="79" spans="1:26" x14ac:dyDescent="0.35">
      <c r="A79" s="52" t="s">
        <v>268</v>
      </c>
      <c r="B79" s="52">
        <v>6</v>
      </c>
      <c r="C79" s="98">
        <f>'III. OOE'!B62</f>
        <v>0</v>
      </c>
      <c r="D79" s="207">
        <f>'III. OOE'!C62</f>
        <v>0</v>
      </c>
      <c r="E79" s="208"/>
      <c r="F79" s="209">
        <f>'III. OOE'!E62</f>
        <v>0</v>
      </c>
      <c r="G79" s="210"/>
      <c r="H79" s="211"/>
      <c r="I79" s="100">
        <f>'III. OOE'!O62</f>
        <v>0</v>
      </c>
      <c r="R79" s="119"/>
      <c r="S79" s="119"/>
      <c r="V79" s="117"/>
      <c r="W79" s="117"/>
    </row>
    <row r="80" spans="1:26" x14ac:dyDescent="0.35">
      <c r="A80" s="52" t="s">
        <v>268</v>
      </c>
      <c r="B80" s="52">
        <v>7</v>
      </c>
      <c r="C80" s="98">
        <f>'III. OOE'!B63</f>
        <v>0</v>
      </c>
      <c r="D80" s="207">
        <f>'III. OOE'!C63</f>
        <v>0</v>
      </c>
      <c r="E80" s="208"/>
      <c r="F80" s="209">
        <f>'III. OOE'!E63</f>
        <v>0</v>
      </c>
      <c r="G80" s="210"/>
      <c r="H80" s="211"/>
      <c r="I80" s="100">
        <f>'III. OOE'!O63</f>
        <v>0</v>
      </c>
      <c r="R80" s="119"/>
      <c r="S80" s="119"/>
      <c r="V80" s="117"/>
      <c r="W80" s="117"/>
    </row>
    <row r="81" spans="1:26" x14ac:dyDescent="0.35">
      <c r="A81" s="52" t="s">
        <v>268</v>
      </c>
      <c r="B81" s="52">
        <v>8</v>
      </c>
      <c r="C81" s="98">
        <f>'III. OOE'!B64</f>
        <v>0</v>
      </c>
      <c r="D81" s="207">
        <f>'III. OOE'!C64</f>
        <v>0</v>
      </c>
      <c r="E81" s="208"/>
      <c r="F81" s="209">
        <f>'III. OOE'!E64</f>
        <v>0</v>
      </c>
      <c r="G81" s="210"/>
      <c r="H81" s="211"/>
      <c r="I81" s="100">
        <f>'III. OOE'!O64</f>
        <v>0</v>
      </c>
      <c r="R81" s="119"/>
      <c r="S81" s="119"/>
      <c r="V81" s="117"/>
      <c r="W81" s="117"/>
    </row>
    <row r="82" spans="1:26" x14ac:dyDescent="0.35">
      <c r="A82" s="52" t="s">
        <v>268</v>
      </c>
      <c r="B82" s="52">
        <v>9</v>
      </c>
      <c r="C82" s="98">
        <f>'III. OOE'!B65</f>
        <v>0</v>
      </c>
      <c r="D82" s="207">
        <f>'III. OOE'!C65</f>
        <v>0</v>
      </c>
      <c r="E82" s="208"/>
      <c r="F82" s="209">
        <f>'III. OOE'!E65</f>
        <v>0</v>
      </c>
      <c r="G82" s="210"/>
      <c r="H82" s="211"/>
      <c r="I82" s="100">
        <f>'III. OOE'!O65</f>
        <v>0</v>
      </c>
      <c r="R82" s="119"/>
      <c r="S82" s="119"/>
      <c r="V82" s="117"/>
      <c r="W82" s="117"/>
    </row>
    <row r="83" spans="1:26" x14ac:dyDescent="0.35">
      <c r="A83" s="52" t="s">
        <v>268</v>
      </c>
      <c r="B83" s="52">
        <v>10</v>
      </c>
      <c r="C83" s="98">
        <f>'III. OOE'!B66</f>
        <v>0</v>
      </c>
      <c r="D83" s="207">
        <f>'III. OOE'!C66</f>
        <v>0</v>
      </c>
      <c r="E83" s="208"/>
      <c r="F83" s="209">
        <f>'III. OOE'!E66</f>
        <v>0</v>
      </c>
      <c r="G83" s="210"/>
      <c r="H83" s="211"/>
      <c r="I83" s="100">
        <f>'III. OOE'!O66</f>
        <v>0</v>
      </c>
      <c r="R83" s="119"/>
      <c r="S83" s="119"/>
      <c r="V83" s="117"/>
      <c r="W83" s="117"/>
    </row>
    <row r="84" spans="1:26" x14ac:dyDescent="0.35">
      <c r="A84" s="52" t="s">
        <v>268</v>
      </c>
      <c r="B84" s="52">
        <v>11</v>
      </c>
      <c r="C84" s="98">
        <f>'III. OOE'!B67</f>
        <v>0</v>
      </c>
      <c r="D84" s="207">
        <f>'III. OOE'!C67</f>
        <v>0</v>
      </c>
      <c r="E84" s="208"/>
      <c r="F84" s="209">
        <f>'III. OOE'!E67</f>
        <v>0</v>
      </c>
      <c r="G84" s="210"/>
      <c r="H84" s="211"/>
      <c r="I84" s="100">
        <f>'III. OOE'!O67</f>
        <v>0</v>
      </c>
      <c r="R84" s="119"/>
      <c r="S84" s="119"/>
      <c r="V84" s="117"/>
      <c r="W84" s="117"/>
    </row>
    <row r="85" spans="1:26" x14ac:dyDescent="0.35">
      <c r="A85" s="52" t="s">
        <v>268</v>
      </c>
      <c r="B85" s="52">
        <v>12</v>
      </c>
      <c r="C85" s="98">
        <f>'III. OOE'!B68</f>
        <v>0</v>
      </c>
      <c r="D85" s="207">
        <f>'III. OOE'!C68</f>
        <v>0</v>
      </c>
      <c r="E85" s="208"/>
      <c r="F85" s="209">
        <f>'III. OOE'!E68</f>
        <v>0</v>
      </c>
      <c r="G85" s="210"/>
      <c r="H85" s="211"/>
      <c r="I85" s="100">
        <f>'III. OOE'!O68</f>
        <v>0</v>
      </c>
      <c r="R85" s="119"/>
      <c r="S85" s="119"/>
      <c r="V85" s="117"/>
      <c r="W85" s="117"/>
    </row>
    <row r="86" spans="1:26" x14ac:dyDescent="0.35">
      <c r="A86" s="52" t="s">
        <v>268</v>
      </c>
      <c r="B86" s="52">
        <v>13</v>
      </c>
      <c r="C86" s="98">
        <f>'III. OOE'!B69</f>
        <v>0</v>
      </c>
      <c r="D86" s="207">
        <f>'III. OOE'!C69</f>
        <v>0</v>
      </c>
      <c r="E86" s="208"/>
      <c r="F86" s="209">
        <f>'III. OOE'!E69</f>
        <v>0</v>
      </c>
      <c r="G86" s="210"/>
      <c r="H86" s="211"/>
      <c r="I86" s="100">
        <f>'III. OOE'!O69</f>
        <v>0</v>
      </c>
      <c r="R86" s="119"/>
      <c r="S86" s="119"/>
      <c r="V86" s="117"/>
      <c r="W86" s="117"/>
    </row>
    <row r="87" spans="1:26" x14ac:dyDescent="0.35">
      <c r="A87" s="52" t="s">
        <v>268</v>
      </c>
      <c r="B87" s="52">
        <v>14</v>
      </c>
      <c r="C87" s="98">
        <f>'III. OOE'!B70</f>
        <v>0</v>
      </c>
      <c r="D87" s="207">
        <f>'III. OOE'!C70</f>
        <v>0</v>
      </c>
      <c r="E87" s="208"/>
      <c r="F87" s="209">
        <f>'III. OOE'!E70</f>
        <v>0</v>
      </c>
      <c r="G87" s="210"/>
      <c r="H87" s="211"/>
      <c r="I87" s="100">
        <f>'III. OOE'!O70</f>
        <v>0</v>
      </c>
      <c r="R87" s="119"/>
      <c r="S87" s="119"/>
      <c r="V87" s="117"/>
      <c r="W87" s="117"/>
    </row>
    <row r="88" spans="1:26" x14ac:dyDescent="0.35">
      <c r="A88" s="52" t="s">
        <v>268</v>
      </c>
      <c r="B88" s="52">
        <v>15</v>
      </c>
      <c r="C88" s="98">
        <f>'III. OOE'!B71</f>
        <v>0</v>
      </c>
      <c r="D88" s="207">
        <f>'III. OOE'!C71</f>
        <v>0</v>
      </c>
      <c r="E88" s="208"/>
      <c r="F88" s="209">
        <f>'III. OOE'!E71</f>
        <v>0</v>
      </c>
      <c r="G88" s="210"/>
      <c r="H88" s="211"/>
      <c r="I88" s="100">
        <f>'III. OOE'!O71</f>
        <v>0</v>
      </c>
      <c r="R88" s="119"/>
      <c r="S88" s="119"/>
      <c r="V88" s="117"/>
      <c r="W88" s="117"/>
    </row>
    <row r="89" spans="1:26" x14ac:dyDescent="0.35">
      <c r="H89" s="15" t="s">
        <v>175</v>
      </c>
      <c r="I89" s="63">
        <f>SUM(I74:I88)</f>
        <v>0</v>
      </c>
      <c r="J89" s="48" t="str" cm="1">
        <f t="array" ref="J89">_xlfn.IFS(I89&gt;600000,"Phase 2 exceeds S$600K. Please revise budget unless exception has been sought.",I89&lt;600000,"")</f>
        <v/>
      </c>
      <c r="L89" s="101" t="str">
        <f>IF(I89='III. OOE'!O72," Value has been correctly linked."," Recheck formula.")</f>
        <v xml:space="preserve"> Value has been correctly linked.</v>
      </c>
      <c r="Q89" s="102" t="str">
        <f>H89</f>
        <v>PHASE 2 - OOE DIRECT COST SUB-TOTAL</v>
      </c>
      <c r="R89" s="128"/>
      <c r="S89" s="128"/>
      <c r="T89" s="129"/>
      <c r="V89" s="124" t="e">
        <f>(X89/$D$7)*$V$24</f>
        <v>#DIV/0!</v>
      </c>
      <c r="W89" s="124" t="e">
        <f>(X89/$D$7)*$W$24</f>
        <v>#DIV/0!</v>
      </c>
      <c r="X89" s="126">
        <f>I89</f>
        <v>0</v>
      </c>
      <c r="Y89" s="151" t="e">
        <f>IF((V89+W89)=X89," Calculation is correct."," Calculation is wrong.")</f>
        <v>#DIV/0!</v>
      </c>
      <c r="Z89" s="126">
        <f>X89</f>
        <v>0</v>
      </c>
    </row>
    <row r="90" spans="1:26" x14ac:dyDescent="0.35">
      <c r="H90" s="15" t="s">
        <v>180</v>
      </c>
      <c r="I90" s="65">
        <f>(I89+I71)*0.3</f>
        <v>0</v>
      </c>
      <c r="L90" s="101" t="str">
        <f>IF(I90='III. OOE'!O77," Value has been correctly linked."," Recheck formula.")</f>
        <v xml:space="preserve"> Value has been correctly linked.</v>
      </c>
      <c r="Q90" s="102" t="str">
        <f>H90</f>
        <v>OOE - 30% INDIRECT COST</v>
      </c>
      <c r="R90" s="120" t="e">
        <f>(T90/$D$6)*$R$24</f>
        <v>#DIV/0!</v>
      </c>
      <c r="S90" s="120" t="e">
        <f>(X90/$D$6)*$S$24</f>
        <v>#DIV/0!</v>
      </c>
      <c r="T90" s="125">
        <f>T71*0.3</f>
        <v>0</v>
      </c>
      <c r="U90" s="101" t="str">
        <f>IF((T90+X90)=I90, " Calculation is correct.", " Calculation is wrong")</f>
        <v xml:space="preserve"> Calculation is correct.</v>
      </c>
      <c r="V90" s="124" t="e">
        <f>V89*0.3</f>
        <v>#DIV/0!</v>
      </c>
      <c r="W90" s="124" t="e">
        <f>W89*0.3</f>
        <v>#DIV/0!</v>
      </c>
      <c r="X90" s="126">
        <f>X89*0.3</f>
        <v>0</v>
      </c>
      <c r="Y90" s="101" t="str">
        <f>IF((T90+X90)=I90, " Calculation is correct.", " Calculation is wrong")</f>
        <v xml:space="preserve"> Calculation is correct.</v>
      </c>
      <c r="Z90" s="126">
        <f>T90+X90</f>
        <v>0</v>
      </c>
    </row>
    <row r="91" spans="1:26" x14ac:dyDescent="0.35">
      <c r="H91" s="15" t="s">
        <v>181</v>
      </c>
      <c r="I91" s="65">
        <f>I71+I89+I90</f>
        <v>0</v>
      </c>
      <c r="J91" s="48" t="str" cm="1">
        <f t="array" ref="J91">_xlfn.IFS(I91&gt;1000000,"Budget exceeds S$1M. Please revise budget unless exception has been sought.",I91&lt;1000000,"")</f>
        <v/>
      </c>
      <c r="L91" s="101" t="str">
        <f>IF(I91='III. OOE'!O78," Value has been correctly linked."," Recheck formula.")</f>
        <v xml:space="preserve"> Value has been correctly linked.</v>
      </c>
      <c r="Q91" s="102" t="str">
        <f>H91</f>
        <v>OOE - TOTAL</v>
      </c>
      <c r="R91" s="120" t="e">
        <f>R71+R90</f>
        <v>#DIV/0!</v>
      </c>
      <c r="S91" s="120" t="e">
        <f>S71+S90</f>
        <v>#DIV/0!</v>
      </c>
      <c r="T91" s="125">
        <f>T71+T90</f>
        <v>0</v>
      </c>
      <c r="U91" s="101" t="str">
        <f>IF((T91+X91)=I91," Calculation is correct."," Calculation is wrong.")</f>
        <v xml:space="preserve"> Calculation is correct.</v>
      </c>
      <c r="V91" s="124" t="e">
        <f>V89+V90</f>
        <v>#DIV/0!</v>
      </c>
      <c r="W91" s="124" t="e">
        <f t="shared" ref="W91" si="1">W89+W90</f>
        <v>#DIV/0!</v>
      </c>
      <c r="X91" s="126">
        <f t="shared" ref="X91" si="2">X89+X90</f>
        <v>0</v>
      </c>
      <c r="Y91" s="101" t="str">
        <f>IF((T91+X91)=I91," Calculation is correct."," Calculation is wrong.")</f>
        <v xml:space="preserve"> Calculation is correct.</v>
      </c>
      <c r="Z91" s="126">
        <f>T91+X91</f>
        <v>0</v>
      </c>
    </row>
    <row r="92" spans="1:26" s="103" customFormat="1" x14ac:dyDescent="0.35">
      <c r="A92" s="21" t="s">
        <v>272</v>
      </c>
      <c r="B92" s="21"/>
      <c r="P92" s="104"/>
      <c r="Q92" s="105"/>
    </row>
    <row r="93" spans="1:26" x14ac:dyDescent="0.35">
      <c r="A93" s="106" t="s">
        <v>87</v>
      </c>
      <c r="B93" s="106" t="s">
        <v>53</v>
      </c>
      <c r="C93" s="106" t="s">
        <v>109</v>
      </c>
      <c r="D93" s="212" t="s">
        <v>110</v>
      </c>
      <c r="E93" s="214"/>
      <c r="F93" s="214"/>
      <c r="G93" s="213"/>
      <c r="H93" s="106" t="s">
        <v>113</v>
      </c>
      <c r="I93" s="106" t="s">
        <v>253</v>
      </c>
      <c r="R93" s="186" t="str">
        <f>$R$21</f>
        <v>Year 1</v>
      </c>
      <c r="S93" s="186"/>
      <c r="T93" s="187" t="str">
        <f>$T$21</f>
        <v>Remaining no. of months</v>
      </c>
      <c r="U93" s="188" t="str">
        <f>$U$21</f>
        <v>How many months left in same FY?</v>
      </c>
      <c r="V93" s="189" t="str">
        <f>$V$21</f>
        <v>Year 2</v>
      </c>
      <c r="W93" s="189"/>
      <c r="X93" s="190" t="str">
        <f>$X$21</f>
        <v>Total</v>
      </c>
      <c r="Y93" s="107"/>
    </row>
    <row r="94" spans="1:26" x14ac:dyDescent="0.35">
      <c r="A94" s="215" t="s">
        <v>256</v>
      </c>
      <c r="B94" s="215"/>
      <c r="C94" s="215"/>
      <c r="D94" s="215"/>
      <c r="E94" s="215"/>
      <c r="F94" s="215"/>
      <c r="G94" s="215"/>
      <c r="H94" s="215"/>
      <c r="I94" s="215"/>
      <c r="R94" s="191">
        <f>$R$22</f>
        <v>2026</v>
      </c>
      <c r="S94" s="191">
        <f>$S$22</f>
        <v>2027</v>
      </c>
      <c r="T94" s="187"/>
      <c r="U94" s="188"/>
      <c r="V94" s="190">
        <f>$V$22</f>
        <v>2027</v>
      </c>
      <c r="W94" s="190">
        <f>$W$22</f>
        <v>2028</v>
      </c>
      <c r="X94" s="190"/>
    </row>
    <row r="95" spans="1:26" x14ac:dyDescent="0.35">
      <c r="A95" s="52" t="s">
        <v>258</v>
      </c>
      <c r="B95" s="52">
        <v>1</v>
      </c>
      <c r="C95" s="98">
        <f>'IV. EQPT (PILOT ONLY)'!B25</f>
        <v>0</v>
      </c>
      <c r="D95" s="207">
        <f>'IV. EQPT (PILOT ONLY)'!C25</f>
        <v>0</v>
      </c>
      <c r="E95" s="216"/>
      <c r="F95" s="216"/>
      <c r="G95" s="216"/>
      <c r="H95" s="110">
        <f>'IV. EQPT (PILOT ONLY)'!F25</f>
        <v>0</v>
      </c>
      <c r="I95" s="100">
        <f>'IV. EQPT (PILOT ONLY)'!J25</f>
        <v>0</v>
      </c>
      <c r="R95" s="191"/>
      <c r="S95" s="191"/>
      <c r="T95" s="187"/>
      <c r="U95" s="188"/>
      <c r="V95" s="190"/>
      <c r="W95" s="190"/>
      <c r="X95" s="190"/>
    </row>
    <row r="96" spans="1:26" x14ac:dyDescent="0.35">
      <c r="A96" s="52" t="s">
        <v>258</v>
      </c>
      <c r="B96" s="52">
        <v>2</v>
      </c>
      <c r="C96" s="98">
        <f>'IV. EQPT (PILOT ONLY)'!B26</f>
        <v>0</v>
      </c>
      <c r="D96" s="207">
        <f>'IV. EQPT (PILOT ONLY)'!C26</f>
        <v>0</v>
      </c>
      <c r="E96" s="216"/>
      <c r="F96" s="216"/>
      <c r="G96" s="216"/>
      <c r="H96" s="110">
        <f>'IV. EQPT (PILOT ONLY)'!F26</f>
        <v>0</v>
      </c>
      <c r="I96" s="100">
        <f>'IV. EQPT (PILOT ONLY)'!J26</f>
        <v>0</v>
      </c>
      <c r="R96" s="118">
        <f>$R$24</f>
        <v>1</v>
      </c>
      <c r="S96" s="118">
        <f>$S$24</f>
        <v>-1</v>
      </c>
      <c r="T96" s="121">
        <f>$T$24</f>
        <v>0</v>
      </c>
      <c r="U96" s="123">
        <f>$U$24</f>
        <v>0</v>
      </c>
      <c r="V96" s="116">
        <f>$V$24</f>
        <v>0</v>
      </c>
      <c r="W96" s="116">
        <f>$W$24</f>
        <v>0</v>
      </c>
      <c r="X96" s="116">
        <f>(R96+S96)+(V96+W96)</f>
        <v>0</v>
      </c>
      <c r="Y96" s="48" t="str">
        <f>IF(OR(V96&lt;=0,W96&lt;0), " Could be error. Check manual input. Pre-Pilot have no Year 2 calculations.","")</f>
        <v xml:space="preserve"> Could be error. Check manual input. Pre-Pilot have no Year 2 calculations.</v>
      </c>
    </row>
    <row r="97" spans="1:26" x14ac:dyDescent="0.35">
      <c r="A97" s="52" t="s">
        <v>258</v>
      </c>
      <c r="B97" s="52">
        <v>3</v>
      </c>
      <c r="C97" s="98">
        <f>'IV. EQPT (PILOT ONLY)'!B27</f>
        <v>0</v>
      </c>
      <c r="D97" s="207">
        <f>'IV. EQPT (PILOT ONLY)'!C27</f>
        <v>0</v>
      </c>
      <c r="E97" s="216"/>
      <c r="F97" s="216"/>
      <c r="G97" s="216"/>
      <c r="H97" s="110">
        <f>'IV. EQPT (PILOT ONLY)'!F27</f>
        <v>0</v>
      </c>
      <c r="I97" s="100">
        <f>'IV. EQPT (PILOT ONLY)'!J27</f>
        <v>0</v>
      </c>
      <c r="R97" s="119"/>
      <c r="S97" s="119"/>
      <c r="V97" s="117"/>
      <c r="W97" s="117"/>
    </row>
    <row r="98" spans="1:26" x14ac:dyDescent="0.35">
      <c r="A98" s="52" t="s">
        <v>258</v>
      </c>
      <c r="B98" s="52">
        <v>4</v>
      </c>
      <c r="C98" s="98">
        <f>'IV. EQPT (PILOT ONLY)'!B28</f>
        <v>0</v>
      </c>
      <c r="D98" s="207">
        <f>'IV. EQPT (PILOT ONLY)'!C28</f>
        <v>0</v>
      </c>
      <c r="E98" s="216"/>
      <c r="F98" s="216"/>
      <c r="G98" s="216"/>
      <c r="H98" s="110">
        <f>'IV. EQPT (PILOT ONLY)'!F28</f>
        <v>0</v>
      </c>
      <c r="I98" s="100">
        <f>'IV. EQPT (PILOT ONLY)'!J28</f>
        <v>0</v>
      </c>
      <c r="R98" s="119"/>
      <c r="S98" s="119"/>
      <c r="V98" s="117"/>
      <c r="W98" s="117"/>
    </row>
    <row r="99" spans="1:26" x14ac:dyDescent="0.35">
      <c r="A99" s="52" t="s">
        <v>258</v>
      </c>
      <c r="B99" s="52">
        <v>5</v>
      </c>
      <c r="C99" s="98">
        <f>'IV. EQPT (PILOT ONLY)'!B29</f>
        <v>0</v>
      </c>
      <c r="D99" s="207">
        <f>'IV. EQPT (PILOT ONLY)'!C29</f>
        <v>0</v>
      </c>
      <c r="E99" s="216"/>
      <c r="F99" s="216"/>
      <c r="G99" s="216"/>
      <c r="H99" s="110">
        <f>'IV. EQPT (PILOT ONLY)'!F29</f>
        <v>0</v>
      </c>
      <c r="I99" s="100">
        <f>'IV. EQPT (PILOT ONLY)'!J29</f>
        <v>0</v>
      </c>
      <c r="R99" s="119"/>
      <c r="S99" s="119"/>
      <c r="V99" s="117"/>
      <c r="W99" s="117"/>
    </row>
    <row r="100" spans="1:26" x14ac:dyDescent="0.35">
      <c r="A100" s="52" t="s">
        <v>258</v>
      </c>
      <c r="B100" s="52">
        <v>6</v>
      </c>
      <c r="C100" s="98">
        <f>'IV. EQPT (PILOT ONLY)'!B30</f>
        <v>0</v>
      </c>
      <c r="D100" s="207">
        <f>'IV. EQPT (PILOT ONLY)'!C30</f>
        <v>0</v>
      </c>
      <c r="E100" s="216"/>
      <c r="F100" s="216"/>
      <c r="G100" s="216"/>
      <c r="H100" s="110">
        <f>'IV. EQPT (PILOT ONLY)'!F30</f>
        <v>0</v>
      </c>
      <c r="I100" s="100">
        <f>'IV. EQPT (PILOT ONLY)'!J30</f>
        <v>0</v>
      </c>
      <c r="R100" s="119"/>
      <c r="S100" s="119"/>
      <c r="V100" s="117"/>
      <c r="W100" s="117"/>
    </row>
    <row r="101" spans="1:26" x14ac:dyDescent="0.35">
      <c r="A101" s="52" t="s">
        <v>258</v>
      </c>
      <c r="B101" s="52">
        <v>7</v>
      </c>
      <c r="C101" s="98">
        <f>'IV. EQPT (PILOT ONLY)'!B31</f>
        <v>0</v>
      </c>
      <c r="D101" s="207">
        <f>'IV. EQPT (PILOT ONLY)'!C31</f>
        <v>0</v>
      </c>
      <c r="E101" s="216"/>
      <c r="F101" s="216"/>
      <c r="G101" s="216"/>
      <c r="H101" s="110">
        <f>'IV. EQPT (PILOT ONLY)'!F31</f>
        <v>0</v>
      </c>
      <c r="I101" s="100">
        <f>'IV. EQPT (PILOT ONLY)'!J31</f>
        <v>0</v>
      </c>
      <c r="R101" s="119"/>
      <c r="S101" s="119"/>
      <c r="V101" s="117"/>
      <c r="W101" s="117"/>
    </row>
    <row r="102" spans="1:26" x14ac:dyDescent="0.35">
      <c r="A102" s="52" t="s">
        <v>258</v>
      </c>
      <c r="B102" s="52">
        <v>8</v>
      </c>
      <c r="C102" s="98">
        <f>'IV. EQPT (PILOT ONLY)'!B32</f>
        <v>0</v>
      </c>
      <c r="D102" s="207">
        <f>'IV. EQPT (PILOT ONLY)'!C32</f>
        <v>0</v>
      </c>
      <c r="E102" s="216"/>
      <c r="F102" s="216"/>
      <c r="G102" s="216"/>
      <c r="H102" s="110">
        <f>'IV. EQPT (PILOT ONLY)'!F32</f>
        <v>0</v>
      </c>
      <c r="I102" s="100">
        <f>'IV. EQPT (PILOT ONLY)'!J32</f>
        <v>0</v>
      </c>
      <c r="R102" s="119"/>
      <c r="S102" s="119"/>
      <c r="V102" s="117"/>
      <c r="W102" s="117"/>
    </row>
    <row r="103" spans="1:26" x14ac:dyDescent="0.35">
      <c r="A103" s="52" t="s">
        <v>258</v>
      </c>
      <c r="B103" s="52">
        <v>9</v>
      </c>
      <c r="C103" s="98">
        <f>'IV. EQPT (PILOT ONLY)'!B33</f>
        <v>0</v>
      </c>
      <c r="D103" s="207">
        <f>'IV. EQPT (PILOT ONLY)'!C33</f>
        <v>0</v>
      </c>
      <c r="E103" s="216"/>
      <c r="F103" s="216"/>
      <c r="G103" s="216"/>
      <c r="H103" s="110">
        <f>'IV. EQPT (PILOT ONLY)'!F33</f>
        <v>0</v>
      </c>
      <c r="I103" s="100">
        <f>'IV. EQPT (PILOT ONLY)'!J33</f>
        <v>0</v>
      </c>
      <c r="R103" s="119"/>
      <c r="S103" s="119"/>
      <c r="V103" s="117"/>
      <c r="W103" s="117"/>
    </row>
    <row r="104" spans="1:26" x14ac:dyDescent="0.35">
      <c r="A104" s="52" t="s">
        <v>258</v>
      </c>
      <c r="B104" s="52">
        <v>10</v>
      </c>
      <c r="C104" s="98">
        <f>'IV. EQPT (PILOT ONLY)'!B34</f>
        <v>0</v>
      </c>
      <c r="D104" s="207">
        <f>'IV. EQPT (PILOT ONLY)'!C34</f>
        <v>0</v>
      </c>
      <c r="E104" s="216"/>
      <c r="F104" s="216"/>
      <c r="G104" s="216"/>
      <c r="H104" s="110">
        <f>'IV. EQPT (PILOT ONLY)'!F34</f>
        <v>0</v>
      </c>
      <c r="I104" s="100">
        <f>'IV. EQPT (PILOT ONLY)'!J34</f>
        <v>0</v>
      </c>
      <c r="R104" s="119"/>
      <c r="S104" s="119"/>
      <c r="V104" s="117"/>
      <c r="W104" s="117"/>
    </row>
    <row r="105" spans="1:26" x14ac:dyDescent="0.35">
      <c r="A105" s="52" t="s">
        <v>258</v>
      </c>
      <c r="B105" s="52">
        <v>11</v>
      </c>
      <c r="C105" s="98">
        <f>'IV. EQPT (PILOT ONLY)'!B35</f>
        <v>0</v>
      </c>
      <c r="D105" s="207">
        <f>'IV. EQPT (PILOT ONLY)'!C35</f>
        <v>0</v>
      </c>
      <c r="E105" s="216"/>
      <c r="F105" s="216"/>
      <c r="G105" s="216"/>
      <c r="H105" s="110">
        <f>'IV. EQPT (PILOT ONLY)'!F35</f>
        <v>0</v>
      </c>
      <c r="I105" s="100">
        <f>'IV. EQPT (PILOT ONLY)'!J35</f>
        <v>0</v>
      </c>
      <c r="R105" s="119"/>
      <c r="S105" s="119"/>
      <c r="V105" s="117"/>
      <c r="W105" s="117"/>
    </row>
    <row r="106" spans="1:26" x14ac:dyDescent="0.35">
      <c r="A106" s="52" t="s">
        <v>258</v>
      </c>
      <c r="B106" s="52">
        <v>12</v>
      </c>
      <c r="C106" s="98">
        <f>'IV. EQPT (PILOT ONLY)'!B36</f>
        <v>0</v>
      </c>
      <c r="D106" s="207">
        <f>'IV. EQPT (PILOT ONLY)'!C36</f>
        <v>0</v>
      </c>
      <c r="E106" s="216"/>
      <c r="F106" s="216"/>
      <c r="G106" s="216"/>
      <c r="H106" s="110">
        <f>'IV. EQPT (PILOT ONLY)'!F36</f>
        <v>0</v>
      </c>
      <c r="I106" s="100">
        <f>'IV. EQPT (PILOT ONLY)'!J36</f>
        <v>0</v>
      </c>
      <c r="R106" s="119"/>
      <c r="S106" s="119"/>
      <c r="V106" s="117"/>
      <c r="W106" s="117"/>
    </row>
    <row r="107" spans="1:26" x14ac:dyDescent="0.35">
      <c r="A107" s="52" t="s">
        <v>258</v>
      </c>
      <c r="B107" s="52">
        <v>13</v>
      </c>
      <c r="C107" s="98">
        <f>'IV. EQPT (PILOT ONLY)'!B37</f>
        <v>0</v>
      </c>
      <c r="D107" s="207">
        <f>'IV. EQPT (PILOT ONLY)'!C37</f>
        <v>0</v>
      </c>
      <c r="E107" s="216"/>
      <c r="F107" s="216"/>
      <c r="G107" s="216"/>
      <c r="H107" s="110">
        <f>'IV. EQPT (PILOT ONLY)'!F37</f>
        <v>0</v>
      </c>
      <c r="I107" s="100">
        <f>'IV. EQPT (PILOT ONLY)'!J37</f>
        <v>0</v>
      </c>
      <c r="R107" s="119"/>
      <c r="S107" s="119"/>
      <c r="V107" s="117"/>
      <c r="W107" s="117"/>
    </row>
    <row r="108" spans="1:26" x14ac:dyDescent="0.35">
      <c r="A108" s="52" t="s">
        <v>258</v>
      </c>
      <c r="B108" s="52">
        <v>14</v>
      </c>
      <c r="C108" s="98">
        <f>'IV. EQPT (PILOT ONLY)'!B38</f>
        <v>0</v>
      </c>
      <c r="D108" s="207">
        <f>'IV. EQPT (PILOT ONLY)'!C38</f>
        <v>0</v>
      </c>
      <c r="E108" s="216"/>
      <c r="F108" s="216"/>
      <c r="G108" s="216"/>
      <c r="H108" s="110">
        <f>'IV. EQPT (PILOT ONLY)'!F38</f>
        <v>0</v>
      </c>
      <c r="I108" s="100">
        <f>'IV. EQPT (PILOT ONLY)'!J38</f>
        <v>0</v>
      </c>
      <c r="R108" s="119"/>
      <c r="S108" s="119"/>
      <c r="V108" s="117"/>
      <c r="W108" s="117"/>
    </row>
    <row r="109" spans="1:26" x14ac:dyDescent="0.35">
      <c r="A109" s="52" t="s">
        <v>258</v>
      </c>
      <c r="B109" s="52">
        <v>15</v>
      </c>
      <c r="C109" s="98">
        <f>'IV. EQPT (PILOT ONLY)'!B39</f>
        <v>0</v>
      </c>
      <c r="D109" s="207">
        <f>'IV. EQPT (PILOT ONLY)'!C39</f>
        <v>0</v>
      </c>
      <c r="E109" s="216"/>
      <c r="F109" s="216"/>
      <c r="G109" s="216"/>
      <c r="H109" s="110">
        <f>'IV. EQPT (PILOT ONLY)'!F39</f>
        <v>0</v>
      </c>
      <c r="I109" s="100">
        <f>'IV. EQPT (PILOT ONLY)'!J39</f>
        <v>0</v>
      </c>
      <c r="R109" s="119"/>
      <c r="S109" s="119"/>
      <c r="V109" s="117"/>
      <c r="W109" s="117"/>
    </row>
    <row r="110" spans="1:26" x14ac:dyDescent="0.35">
      <c r="H110" s="15" t="s">
        <v>195</v>
      </c>
      <c r="I110" s="63">
        <f>SUM(I95:I109)</f>
        <v>0</v>
      </c>
      <c r="J110" s="48" t="str" cm="1">
        <f t="array" ref="J110">_xlfn.IFS(I110&gt;400000,"Phase 1 exceeds S$400K. Please revise budget unless exception has been sought.",I110&lt;400000,"")</f>
        <v/>
      </c>
      <c r="L110" s="101" t="str">
        <f>IF(I110='IV. EQPT (PILOT ONLY)'!J40," Value has been correctly linked."," Recheck formula.")</f>
        <v xml:space="preserve"> Value has been correctly linked.</v>
      </c>
      <c r="Q110" s="102" t="str">
        <f>H110</f>
        <v>PHASE 1 - EQPT DIRECT COST SUB-TOTAL</v>
      </c>
      <c r="R110" s="120" t="e">
        <f>(T110/$D$6)*$R$24</f>
        <v>#DIV/0!</v>
      </c>
      <c r="S110" s="120" t="e">
        <f>(T110/$D$6)*$S$24</f>
        <v>#DIV/0!</v>
      </c>
      <c r="T110" s="131">
        <f>I110</f>
        <v>0</v>
      </c>
      <c r="U110" s="151" t="e">
        <f>IF((R110+S110)=T110," Calculation is correct."," Calculation is wrong.")</f>
        <v>#DIV/0!</v>
      </c>
      <c r="V110" s="127"/>
      <c r="W110" s="127"/>
      <c r="X110" s="129"/>
      <c r="Y110" s="129"/>
      <c r="Z110" s="150">
        <f>T110</f>
        <v>0</v>
      </c>
    </row>
    <row r="111" spans="1:26" x14ac:dyDescent="0.35">
      <c r="A111" s="106" t="s">
        <v>87</v>
      </c>
      <c r="B111" s="106" t="s">
        <v>53</v>
      </c>
      <c r="C111" s="106" t="s">
        <v>109</v>
      </c>
      <c r="D111" s="111" t="s">
        <v>110</v>
      </c>
      <c r="E111" s="112"/>
      <c r="F111" s="112"/>
      <c r="G111" s="112"/>
      <c r="H111" s="113" t="s">
        <v>113</v>
      </c>
      <c r="I111" s="106" t="s">
        <v>253</v>
      </c>
      <c r="J111" s="48"/>
      <c r="R111" s="119"/>
      <c r="S111" s="119"/>
      <c r="V111" s="117"/>
      <c r="W111" s="117"/>
      <c r="Y111" s="130"/>
    </row>
    <row r="112" spans="1:26" x14ac:dyDescent="0.35">
      <c r="A112" s="215" t="s">
        <v>267</v>
      </c>
      <c r="B112" s="215"/>
      <c r="C112" s="215"/>
      <c r="D112" s="215"/>
      <c r="E112" s="215"/>
      <c r="F112" s="215"/>
      <c r="G112" s="215"/>
      <c r="H112" s="215"/>
      <c r="I112" s="215"/>
      <c r="J112" s="48"/>
      <c r="R112" s="119"/>
      <c r="S112" s="119"/>
      <c r="V112" s="117"/>
      <c r="W112" s="117"/>
    </row>
    <row r="113" spans="1:26" x14ac:dyDescent="0.35">
      <c r="A113" s="52" t="s">
        <v>268</v>
      </c>
      <c r="B113" s="52">
        <v>1</v>
      </c>
      <c r="C113" s="98">
        <f>'IV. EQPT (PILOT ONLY)'!B48</f>
        <v>0</v>
      </c>
      <c r="D113" s="207">
        <f>'IV. EQPT (PILOT ONLY)'!C48</f>
        <v>0</v>
      </c>
      <c r="E113" s="216"/>
      <c r="F113" s="216"/>
      <c r="G113" s="216"/>
      <c r="H113" s="114">
        <f>'IV. EQPT (PILOT ONLY)'!F48</f>
        <v>0</v>
      </c>
      <c r="I113" s="100">
        <f>'IV. EQPT (PILOT ONLY)'!J48</f>
        <v>0</v>
      </c>
      <c r="J113" s="48"/>
      <c r="R113" s="119"/>
      <c r="S113" s="119"/>
      <c r="V113" s="117"/>
      <c r="W113" s="117"/>
    </row>
    <row r="114" spans="1:26" x14ac:dyDescent="0.35">
      <c r="A114" s="52" t="s">
        <v>268</v>
      </c>
      <c r="B114" s="52">
        <v>2</v>
      </c>
      <c r="C114" s="98">
        <f>'IV. EQPT (PILOT ONLY)'!B49</f>
        <v>0</v>
      </c>
      <c r="D114" s="207">
        <f>'IV. EQPT (PILOT ONLY)'!C49</f>
        <v>0</v>
      </c>
      <c r="E114" s="216"/>
      <c r="F114" s="216"/>
      <c r="G114" s="216"/>
      <c r="H114" s="114">
        <f>'IV. EQPT (PILOT ONLY)'!F49</f>
        <v>0</v>
      </c>
      <c r="I114" s="100">
        <f>'IV. EQPT (PILOT ONLY)'!J49</f>
        <v>0</v>
      </c>
      <c r="J114" s="48"/>
      <c r="R114" s="119"/>
      <c r="S114" s="119"/>
      <c r="V114" s="117"/>
      <c r="W114" s="117"/>
    </row>
    <row r="115" spans="1:26" x14ac:dyDescent="0.35">
      <c r="A115" s="52" t="s">
        <v>268</v>
      </c>
      <c r="B115" s="52">
        <v>3</v>
      </c>
      <c r="C115" s="98">
        <f>'IV. EQPT (PILOT ONLY)'!B50</f>
        <v>0</v>
      </c>
      <c r="D115" s="207">
        <f>'IV. EQPT (PILOT ONLY)'!C50</f>
        <v>0</v>
      </c>
      <c r="E115" s="216"/>
      <c r="F115" s="216"/>
      <c r="G115" s="216"/>
      <c r="H115" s="114">
        <f>'IV. EQPT (PILOT ONLY)'!F50</f>
        <v>0</v>
      </c>
      <c r="I115" s="100">
        <f>'IV. EQPT (PILOT ONLY)'!J50</f>
        <v>0</v>
      </c>
      <c r="J115" s="48"/>
      <c r="R115" s="119"/>
      <c r="S115" s="119"/>
      <c r="V115" s="117"/>
      <c r="W115" s="117"/>
    </row>
    <row r="116" spans="1:26" x14ac:dyDescent="0.35">
      <c r="A116" s="52" t="s">
        <v>268</v>
      </c>
      <c r="B116" s="52">
        <v>4</v>
      </c>
      <c r="C116" s="98">
        <f>'IV. EQPT (PILOT ONLY)'!B51</f>
        <v>0</v>
      </c>
      <c r="D116" s="207">
        <f>'IV. EQPT (PILOT ONLY)'!C51</f>
        <v>0</v>
      </c>
      <c r="E116" s="216"/>
      <c r="F116" s="216"/>
      <c r="G116" s="216"/>
      <c r="H116" s="114">
        <f>'IV. EQPT (PILOT ONLY)'!F51</f>
        <v>0</v>
      </c>
      <c r="I116" s="100">
        <f>'IV. EQPT (PILOT ONLY)'!J51</f>
        <v>0</v>
      </c>
      <c r="J116" s="48"/>
      <c r="R116" s="119"/>
      <c r="S116" s="119"/>
      <c r="V116" s="117"/>
      <c r="W116" s="117"/>
    </row>
    <row r="117" spans="1:26" x14ac:dyDescent="0.35">
      <c r="A117" s="52" t="s">
        <v>268</v>
      </c>
      <c r="B117" s="52">
        <v>5</v>
      </c>
      <c r="C117" s="98">
        <f>'IV. EQPT (PILOT ONLY)'!B52</f>
        <v>0</v>
      </c>
      <c r="D117" s="207">
        <f>'IV. EQPT (PILOT ONLY)'!C52</f>
        <v>0</v>
      </c>
      <c r="E117" s="216"/>
      <c r="F117" s="216"/>
      <c r="G117" s="216"/>
      <c r="H117" s="114">
        <f>'IV. EQPT (PILOT ONLY)'!F52</f>
        <v>0</v>
      </c>
      <c r="I117" s="100">
        <f>'IV. EQPT (PILOT ONLY)'!J52</f>
        <v>0</v>
      </c>
      <c r="J117" s="48"/>
      <c r="R117" s="119"/>
      <c r="S117" s="119"/>
      <c r="V117" s="117"/>
      <c r="W117" s="117"/>
    </row>
    <row r="118" spans="1:26" x14ac:dyDescent="0.35">
      <c r="A118" s="52" t="s">
        <v>268</v>
      </c>
      <c r="B118" s="52">
        <v>6</v>
      </c>
      <c r="C118" s="98">
        <f>'IV. EQPT (PILOT ONLY)'!B53</f>
        <v>0</v>
      </c>
      <c r="D118" s="207">
        <f>'IV. EQPT (PILOT ONLY)'!C53</f>
        <v>0</v>
      </c>
      <c r="E118" s="216"/>
      <c r="F118" s="216"/>
      <c r="G118" s="216"/>
      <c r="H118" s="114">
        <f>'IV. EQPT (PILOT ONLY)'!F53</f>
        <v>0</v>
      </c>
      <c r="I118" s="100">
        <f>'IV. EQPT (PILOT ONLY)'!J53</f>
        <v>0</v>
      </c>
      <c r="J118" s="48"/>
      <c r="R118" s="119"/>
      <c r="S118" s="119"/>
      <c r="V118" s="117"/>
      <c r="W118" s="117"/>
    </row>
    <row r="119" spans="1:26" x14ac:dyDescent="0.35">
      <c r="A119" s="52" t="s">
        <v>268</v>
      </c>
      <c r="B119" s="52">
        <v>7</v>
      </c>
      <c r="C119" s="98">
        <f>'IV. EQPT (PILOT ONLY)'!B54</f>
        <v>0</v>
      </c>
      <c r="D119" s="207">
        <f>'IV. EQPT (PILOT ONLY)'!C54</f>
        <v>0</v>
      </c>
      <c r="E119" s="216"/>
      <c r="F119" s="216"/>
      <c r="G119" s="216"/>
      <c r="H119" s="114">
        <f>'IV. EQPT (PILOT ONLY)'!F54</f>
        <v>0</v>
      </c>
      <c r="I119" s="100">
        <f>'IV. EQPT (PILOT ONLY)'!J54</f>
        <v>0</v>
      </c>
      <c r="J119" s="48"/>
      <c r="R119" s="119"/>
      <c r="S119" s="119"/>
      <c r="V119" s="117"/>
      <c r="W119" s="117"/>
    </row>
    <row r="120" spans="1:26" x14ac:dyDescent="0.35">
      <c r="A120" s="52" t="s">
        <v>268</v>
      </c>
      <c r="B120" s="52">
        <v>8</v>
      </c>
      <c r="C120" s="98">
        <f>'IV. EQPT (PILOT ONLY)'!B55</f>
        <v>0</v>
      </c>
      <c r="D120" s="207">
        <f>'IV. EQPT (PILOT ONLY)'!C55</f>
        <v>0</v>
      </c>
      <c r="E120" s="216"/>
      <c r="F120" s="216"/>
      <c r="G120" s="216"/>
      <c r="H120" s="114">
        <f>'IV. EQPT (PILOT ONLY)'!F55</f>
        <v>0</v>
      </c>
      <c r="I120" s="100">
        <f>'IV. EQPT (PILOT ONLY)'!J55</f>
        <v>0</v>
      </c>
      <c r="J120" s="48"/>
      <c r="R120" s="119"/>
      <c r="S120" s="119"/>
      <c r="V120" s="117"/>
      <c r="W120" s="117"/>
    </row>
    <row r="121" spans="1:26" x14ac:dyDescent="0.35">
      <c r="A121" s="52" t="s">
        <v>268</v>
      </c>
      <c r="B121" s="52">
        <v>9</v>
      </c>
      <c r="C121" s="98">
        <f>'IV. EQPT (PILOT ONLY)'!B56</f>
        <v>0</v>
      </c>
      <c r="D121" s="207">
        <f>'IV. EQPT (PILOT ONLY)'!C56</f>
        <v>0</v>
      </c>
      <c r="E121" s="216"/>
      <c r="F121" s="216"/>
      <c r="G121" s="216"/>
      <c r="H121" s="114">
        <f>'IV. EQPT (PILOT ONLY)'!F56</f>
        <v>0</v>
      </c>
      <c r="I121" s="100">
        <f>'IV. EQPT (PILOT ONLY)'!J56</f>
        <v>0</v>
      </c>
      <c r="J121" s="48"/>
      <c r="R121" s="119"/>
      <c r="S121" s="119"/>
      <c r="V121" s="117"/>
      <c r="W121" s="117"/>
    </row>
    <row r="122" spans="1:26" x14ac:dyDescent="0.35">
      <c r="A122" s="52" t="s">
        <v>268</v>
      </c>
      <c r="B122" s="52">
        <v>10</v>
      </c>
      <c r="C122" s="98">
        <f>'IV. EQPT (PILOT ONLY)'!B57</f>
        <v>0</v>
      </c>
      <c r="D122" s="207">
        <f>'IV. EQPT (PILOT ONLY)'!C57</f>
        <v>0</v>
      </c>
      <c r="E122" s="216"/>
      <c r="F122" s="216"/>
      <c r="G122" s="216"/>
      <c r="H122" s="114">
        <f>'IV. EQPT (PILOT ONLY)'!F57</f>
        <v>0</v>
      </c>
      <c r="I122" s="100">
        <f>'IV. EQPT (PILOT ONLY)'!J57</f>
        <v>0</v>
      </c>
      <c r="J122" s="48"/>
      <c r="R122" s="119"/>
      <c r="S122" s="119"/>
      <c r="V122" s="117"/>
      <c r="W122" s="117"/>
    </row>
    <row r="123" spans="1:26" x14ac:dyDescent="0.35">
      <c r="A123" s="52" t="s">
        <v>268</v>
      </c>
      <c r="B123" s="52">
        <v>11</v>
      </c>
      <c r="C123" s="98">
        <f>'IV. EQPT (PILOT ONLY)'!B58</f>
        <v>0</v>
      </c>
      <c r="D123" s="207">
        <f>'IV. EQPT (PILOT ONLY)'!C58</f>
        <v>0</v>
      </c>
      <c r="E123" s="216"/>
      <c r="F123" s="216"/>
      <c r="G123" s="216"/>
      <c r="H123" s="114">
        <f>'IV. EQPT (PILOT ONLY)'!F58</f>
        <v>0</v>
      </c>
      <c r="I123" s="100">
        <f>'IV. EQPT (PILOT ONLY)'!J58</f>
        <v>0</v>
      </c>
      <c r="J123" s="48"/>
      <c r="R123" s="119"/>
      <c r="S123" s="119"/>
      <c r="V123" s="117"/>
      <c r="W123" s="117"/>
    </row>
    <row r="124" spans="1:26" x14ac:dyDescent="0.35">
      <c r="A124" s="52" t="s">
        <v>268</v>
      </c>
      <c r="B124" s="52">
        <v>12</v>
      </c>
      <c r="C124" s="98">
        <f>'IV. EQPT (PILOT ONLY)'!B59</f>
        <v>0</v>
      </c>
      <c r="D124" s="207">
        <f>'IV. EQPT (PILOT ONLY)'!C59</f>
        <v>0</v>
      </c>
      <c r="E124" s="216"/>
      <c r="F124" s="216"/>
      <c r="G124" s="216"/>
      <c r="H124" s="114">
        <f>'IV. EQPT (PILOT ONLY)'!F59</f>
        <v>0</v>
      </c>
      <c r="I124" s="100">
        <f>'IV. EQPT (PILOT ONLY)'!J59</f>
        <v>0</v>
      </c>
      <c r="J124" s="48"/>
      <c r="R124" s="119"/>
      <c r="S124" s="119"/>
      <c r="V124" s="117"/>
      <c r="W124" s="117"/>
    </row>
    <row r="125" spans="1:26" x14ac:dyDescent="0.35">
      <c r="A125" s="52" t="s">
        <v>268</v>
      </c>
      <c r="B125" s="52">
        <v>13</v>
      </c>
      <c r="C125" s="98">
        <f>'IV. EQPT (PILOT ONLY)'!B60</f>
        <v>0</v>
      </c>
      <c r="D125" s="207">
        <f>'IV. EQPT (PILOT ONLY)'!C60</f>
        <v>0</v>
      </c>
      <c r="E125" s="216"/>
      <c r="F125" s="216"/>
      <c r="G125" s="216"/>
      <c r="H125" s="114">
        <f>'IV. EQPT (PILOT ONLY)'!F60</f>
        <v>0</v>
      </c>
      <c r="I125" s="100">
        <f>'IV. EQPT (PILOT ONLY)'!J60</f>
        <v>0</v>
      </c>
      <c r="J125" s="48"/>
      <c r="R125" s="119"/>
      <c r="S125" s="119"/>
      <c r="V125" s="117"/>
      <c r="W125" s="117"/>
    </row>
    <row r="126" spans="1:26" x14ac:dyDescent="0.35">
      <c r="A126" s="52" t="s">
        <v>268</v>
      </c>
      <c r="B126" s="52">
        <v>14</v>
      </c>
      <c r="C126" s="98">
        <f>'IV. EQPT (PILOT ONLY)'!B61</f>
        <v>0</v>
      </c>
      <c r="D126" s="207">
        <f>'IV. EQPT (PILOT ONLY)'!C61</f>
        <v>0</v>
      </c>
      <c r="E126" s="216"/>
      <c r="F126" s="216"/>
      <c r="G126" s="216"/>
      <c r="H126" s="114">
        <f>'IV. EQPT (PILOT ONLY)'!F61</f>
        <v>0</v>
      </c>
      <c r="I126" s="100">
        <f>'IV. EQPT (PILOT ONLY)'!J61</f>
        <v>0</v>
      </c>
      <c r="J126" s="48"/>
      <c r="R126" s="119"/>
      <c r="S126" s="119"/>
      <c r="V126" s="117"/>
      <c r="W126" s="117"/>
    </row>
    <row r="127" spans="1:26" x14ac:dyDescent="0.35">
      <c r="A127" s="52" t="s">
        <v>268</v>
      </c>
      <c r="B127" s="52">
        <v>15</v>
      </c>
      <c r="C127" s="98">
        <f>'IV. EQPT (PILOT ONLY)'!B62</f>
        <v>0</v>
      </c>
      <c r="D127" s="207">
        <f>'IV. EQPT (PILOT ONLY)'!C62</f>
        <v>0</v>
      </c>
      <c r="E127" s="216"/>
      <c r="F127" s="216"/>
      <c r="G127" s="216"/>
      <c r="H127" s="114">
        <f>'IV. EQPT (PILOT ONLY)'!F62</f>
        <v>0</v>
      </c>
      <c r="I127" s="100">
        <f>'IV. EQPT (PILOT ONLY)'!J62</f>
        <v>0</v>
      </c>
      <c r="J127" s="48"/>
      <c r="R127" s="119"/>
      <c r="S127" s="119"/>
      <c r="V127" s="117"/>
      <c r="W127" s="117"/>
    </row>
    <row r="128" spans="1:26" x14ac:dyDescent="0.35">
      <c r="H128" s="15" t="s">
        <v>198</v>
      </c>
      <c r="I128" s="63">
        <f>'IV. EQPT (PILOT ONLY)'!J63</f>
        <v>0</v>
      </c>
      <c r="J128" s="48" t="str" cm="1">
        <f t="array" ref="J128">_xlfn.IFS(I128&gt;600000,"Phase 2 exceeds S$600K. Please revise budget unless exception has been sought.",I128&lt;600000,"")</f>
        <v/>
      </c>
      <c r="L128" s="101" t="str">
        <f>IF(I128='IV. EQPT (PILOT ONLY)'!J63," Value has been correctly linked."," Recheck formula.")</f>
        <v xml:space="preserve"> Value has been correctly linked.</v>
      </c>
      <c r="Q128" s="102" t="str">
        <f>H128</f>
        <v>PHASE 2 - EQPT DIRECT COST SUB-TOTAL</v>
      </c>
      <c r="R128" s="128"/>
      <c r="S128" s="128"/>
      <c r="T128" s="129"/>
      <c r="V128" s="124" t="e">
        <f>(X128/$D$7)*$V$24</f>
        <v>#DIV/0!</v>
      </c>
      <c r="W128" s="124" t="e">
        <f>(X128/$D$7)*$W$24</f>
        <v>#DIV/0!</v>
      </c>
      <c r="X128" s="126">
        <f>I128</f>
        <v>0</v>
      </c>
      <c r="Y128" s="151" t="e">
        <f>IF((V128+W128)=X128," Calculation is correct."," Calculation is wrong.")</f>
        <v>#DIV/0!</v>
      </c>
      <c r="Z128" s="126">
        <f>X128</f>
        <v>0</v>
      </c>
    </row>
    <row r="129" spans="1:26" x14ac:dyDescent="0.35">
      <c r="H129" s="15" t="s">
        <v>203</v>
      </c>
      <c r="I129" s="65">
        <f>(I128+I110)*0.3</f>
        <v>0</v>
      </c>
      <c r="L129" s="101" t="str">
        <f>IF(I129='IV. EQPT (PILOT ONLY)'!J68," Value has been correctly linked."," Recheck formula.")</f>
        <v xml:space="preserve"> Value has been correctly linked.</v>
      </c>
      <c r="Q129" s="102" t="str">
        <f>H129</f>
        <v>EQPT - 30% INDIRECT COST</v>
      </c>
      <c r="R129" s="120" t="e">
        <f>(T129/$D$6)*$R$24</f>
        <v>#DIV/0!</v>
      </c>
      <c r="S129" s="120" t="e">
        <f>(X129/$D$6)*$S$24</f>
        <v>#DIV/0!</v>
      </c>
      <c r="T129" s="125">
        <f>T110*0.3</f>
        <v>0</v>
      </c>
      <c r="U129" s="101" t="str">
        <f>IF((T129+X129)=I129, " Calculation is correct.", " Calculation is wrong")</f>
        <v xml:space="preserve"> Calculation is correct.</v>
      </c>
      <c r="V129" s="124" t="e">
        <f>V128*0.3</f>
        <v>#DIV/0!</v>
      </c>
      <c r="W129" s="124" t="e">
        <f>W128*0.3</f>
        <v>#DIV/0!</v>
      </c>
      <c r="X129" s="126">
        <f>X128*0.3</f>
        <v>0</v>
      </c>
      <c r="Y129" s="101" t="str">
        <f>IF((T129+X129)=I129, " Calculation is correct.", " Calculation is wrong")</f>
        <v xml:space="preserve"> Calculation is correct.</v>
      </c>
      <c r="Z129" s="126">
        <f>T129+X129</f>
        <v>0</v>
      </c>
    </row>
    <row r="130" spans="1:26" x14ac:dyDescent="0.35">
      <c r="H130" s="15" t="s">
        <v>204</v>
      </c>
      <c r="I130" s="65">
        <f>I110+I128+I129</f>
        <v>0</v>
      </c>
      <c r="J130" s="48" t="str" cm="1">
        <f t="array" ref="J130">_xlfn.IFS(I130&gt;1000000,"Budget exceeds S$1M. Please revise budget unless exception has been sought.",I130&lt;1000000,"")</f>
        <v/>
      </c>
      <c r="L130" s="101" t="str">
        <f>IF(I130='IV. EQPT (PILOT ONLY)'!J69," Value has been correctly linked."," Recheck formula.")</f>
        <v xml:space="preserve"> Value has been correctly linked.</v>
      </c>
      <c r="Q130" s="102" t="str">
        <f>H130</f>
        <v>EQPT - TOTAL</v>
      </c>
      <c r="R130" s="120" t="e">
        <f>R110+R129</f>
        <v>#DIV/0!</v>
      </c>
      <c r="S130" s="120" t="e">
        <f>S110+S129</f>
        <v>#DIV/0!</v>
      </c>
      <c r="T130" s="125">
        <f>T110+T129</f>
        <v>0</v>
      </c>
      <c r="U130" s="101" t="str">
        <f>IF((T130+X130)=I130," Calculation is correct."," Calculation is wrong.")</f>
        <v xml:space="preserve"> Calculation is correct.</v>
      </c>
      <c r="V130" s="124" t="e">
        <f>V128+V129</f>
        <v>#DIV/0!</v>
      </c>
      <c r="W130" s="124" t="e">
        <f t="shared" ref="W130" si="3">W128+W129</f>
        <v>#DIV/0!</v>
      </c>
      <c r="X130" s="126">
        <f t="shared" ref="X130" si="4">X128+X129</f>
        <v>0</v>
      </c>
      <c r="Y130" s="101" t="str">
        <f>IF((T130+X130)=I130," Calculation is correct."," Calculation is wrong.")</f>
        <v xml:space="preserve"> Calculation is correct.</v>
      </c>
      <c r="Z130" s="126">
        <f>T130+X130</f>
        <v>0</v>
      </c>
    </row>
    <row r="131" spans="1:26" s="103" customFormat="1" x14ac:dyDescent="0.35">
      <c r="A131" s="21" t="s">
        <v>273</v>
      </c>
      <c r="B131" s="21"/>
      <c r="P131" s="104"/>
      <c r="Q131" s="105"/>
    </row>
    <row r="132" spans="1:26" x14ac:dyDescent="0.35">
      <c r="A132" s="106" t="s">
        <v>87</v>
      </c>
      <c r="B132" s="106" t="s">
        <v>53</v>
      </c>
      <c r="C132" s="106" t="s">
        <v>109</v>
      </c>
      <c r="D132" s="212" t="s">
        <v>274</v>
      </c>
      <c r="E132" s="213"/>
      <c r="F132" s="212" t="s">
        <v>217</v>
      </c>
      <c r="G132" s="214"/>
      <c r="H132" s="213"/>
      <c r="I132" s="106" t="s">
        <v>253</v>
      </c>
      <c r="R132" s="186" t="str">
        <f>$R$21</f>
        <v>Year 1</v>
      </c>
      <c r="S132" s="186"/>
      <c r="T132" s="187" t="str">
        <f>$T$21</f>
        <v>Remaining no. of months</v>
      </c>
      <c r="U132" s="188" t="str">
        <f>$U$21</f>
        <v>How many months left in same FY?</v>
      </c>
      <c r="V132" s="189" t="str">
        <f>$V$21</f>
        <v>Year 2</v>
      </c>
      <c r="W132" s="189"/>
      <c r="X132" s="190" t="str">
        <f>$X$21</f>
        <v>Total</v>
      </c>
      <c r="Y132" s="107"/>
    </row>
    <row r="133" spans="1:26" x14ac:dyDescent="0.35">
      <c r="A133" s="215" t="s">
        <v>256</v>
      </c>
      <c r="B133" s="215"/>
      <c r="C133" s="215"/>
      <c r="D133" s="215"/>
      <c r="E133" s="215"/>
      <c r="F133" s="215"/>
      <c r="G133" s="215"/>
      <c r="H133" s="215"/>
      <c r="I133" s="215"/>
      <c r="R133" s="191">
        <f>$R$22</f>
        <v>2026</v>
      </c>
      <c r="S133" s="191">
        <f>$S$22</f>
        <v>2027</v>
      </c>
      <c r="T133" s="187"/>
      <c r="U133" s="188"/>
      <c r="V133" s="190">
        <f>$V$22</f>
        <v>2027</v>
      </c>
      <c r="W133" s="190">
        <f>$W$22</f>
        <v>2028</v>
      </c>
      <c r="X133" s="190"/>
    </row>
    <row r="134" spans="1:26" x14ac:dyDescent="0.35">
      <c r="A134" s="52" t="s">
        <v>258</v>
      </c>
      <c r="B134" s="52">
        <v>1</v>
      </c>
      <c r="C134" s="98">
        <f>'V. OT'!B27</f>
        <v>0</v>
      </c>
      <c r="D134" s="207">
        <f>'V. OT'!C27</f>
        <v>0</v>
      </c>
      <c r="E134" s="208"/>
      <c r="F134" s="209">
        <f>'V. OT'!E27</f>
        <v>0</v>
      </c>
      <c r="G134" s="210"/>
      <c r="H134" s="211"/>
      <c r="I134" s="100">
        <f>'V. OT'!M27</f>
        <v>0</v>
      </c>
      <c r="R134" s="191"/>
      <c r="S134" s="191"/>
      <c r="T134" s="187"/>
      <c r="U134" s="188"/>
      <c r="V134" s="190"/>
      <c r="W134" s="190"/>
      <c r="X134" s="190"/>
    </row>
    <row r="135" spans="1:26" x14ac:dyDescent="0.35">
      <c r="A135" s="52" t="s">
        <v>258</v>
      </c>
      <c r="B135" s="52">
        <v>2</v>
      </c>
      <c r="C135" s="98">
        <f>'V. OT'!B28</f>
        <v>0</v>
      </c>
      <c r="D135" s="207">
        <f>'V. OT'!C28</f>
        <v>0</v>
      </c>
      <c r="E135" s="208"/>
      <c r="F135" s="209">
        <f>'V. OT'!E28</f>
        <v>0</v>
      </c>
      <c r="G135" s="210"/>
      <c r="H135" s="211"/>
      <c r="I135" s="100">
        <f>'V. OT'!M28</f>
        <v>0</v>
      </c>
      <c r="R135" s="118">
        <f>$R$24</f>
        <v>1</v>
      </c>
      <c r="S135" s="118">
        <f>$S$24</f>
        <v>-1</v>
      </c>
      <c r="T135" s="121">
        <f>$T$24</f>
        <v>0</v>
      </c>
      <c r="U135" s="123">
        <f>$U$24</f>
        <v>0</v>
      </c>
      <c r="V135" s="116">
        <f>$V$24</f>
        <v>0</v>
      </c>
      <c r="W135" s="116">
        <f>$W$24</f>
        <v>0</v>
      </c>
      <c r="X135" s="116">
        <f>(R135+S135)+(V135+W135)</f>
        <v>0</v>
      </c>
      <c r="Y135" s="48" t="str">
        <f>IF(OR(V135&lt;=0,W135&lt;0), " Could be error. Check manual input. Pre-Pilot have no Year 2 calculations.","")</f>
        <v xml:space="preserve"> Could be error. Check manual input. Pre-Pilot have no Year 2 calculations.</v>
      </c>
    </row>
    <row r="136" spans="1:26" x14ac:dyDescent="0.35">
      <c r="A136" s="52" t="s">
        <v>258</v>
      </c>
      <c r="B136" s="52">
        <v>3</v>
      </c>
      <c r="C136" s="98">
        <f>'V. OT'!B29</f>
        <v>0</v>
      </c>
      <c r="D136" s="207">
        <f>'V. OT'!C29</f>
        <v>0</v>
      </c>
      <c r="E136" s="208"/>
      <c r="F136" s="209">
        <f>'V. OT'!E29</f>
        <v>0</v>
      </c>
      <c r="G136" s="210"/>
      <c r="H136" s="211"/>
      <c r="I136" s="100">
        <f>'V. OT'!M29</f>
        <v>0</v>
      </c>
      <c r="R136" s="119"/>
      <c r="S136" s="119"/>
      <c r="V136" s="117"/>
      <c r="W136" s="117"/>
    </row>
    <row r="137" spans="1:26" x14ac:dyDescent="0.35">
      <c r="A137" s="52" t="s">
        <v>258</v>
      </c>
      <c r="B137" s="52">
        <v>4</v>
      </c>
      <c r="C137" s="98">
        <f>'V. OT'!B30</f>
        <v>0</v>
      </c>
      <c r="D137" s="207">
        <f>'V. OT'!C30</f>
        <v>0</v>
      </c>
      <c r="E137" s="208"/>
      <c r="F137" s="209">
        <f>'V. OT'!E30</f>
        <v>0</v>
      </c>
      <c r="G137" s="210"/>
      <c r="H137" s="211"/>
      <c r="I137" s="100">
        <f>'V. OT'!M30</f>
        <v>0</v>
      </c>
      <c r="R137" s="119"/>
      <c r="S137" s="119"/>
      <c r="V137" s="117"/>
      <c r="W137" s="117"/>
    </row>
    <row r="138" spans="1:26" x14ac:dyDescent="0.35">
      <c r="A138" s="52" t="s">
        <v>258</v>
      </c>
      <c r="B138" s="52">
        <v>5</v>
      </c>
      <c r="C138" s="98">
        <f>'V. OT'!B31</f>
        <v>0</v>
      </c>
      <c r="D138" s="207">
        <f>'V. OT'!C31</f>
        <v>0</v>
      </c>
      <c r="E138" s="208"/>
      <c r="F138" s="209">
        <f>'V. OT'!E31</f>
        <v>0</v>
      </c>
      <c r="G138" s="210"/>
      <c r="H138" s="211"/>
      <c r="I138" s="100">
        <f>'V. OT'!M31</f>
        <v>0</v>
      </c>
      <c r="R138" s="119"/>
      <c r="S138" s="119"/>
      <c r="V138" s="117"/>
      <c r="W138" s="117"/>
    </row>
    <row r="139" spans="1:26" x14ac:dyDescent="0.35">
      <c r="A139" s="52" t="s">
        <v>258</v>
      </c>
      <c r="B139" s="52">
        <v>6</v>
      </c>
      <c r="C139" s="98">
        <f>'V. OT'!B32</f>
        <v>0</v>
      </c>
      <c r="D139" s="207">
        <f>'V. OT'!C32</f>
        <v>0</v>
      </c>
      <c r="E139" s="208"/>
      <c r="F139" s="209">
        <f>'V. OT'!E32</f>
        <v>0</v>
      </c>
      <c r="G139" s="210"/>
      <c r="H139" s="211"/>
      <c r="I139" s="100">
        <f>'V. OT'!M32</f>
        <v>0</v>
      </c>
      <c r="R139" s="119"/>
      <c r="S139" s="119"/>
      <c r="V139" s="117"/>
      <c r="W139" s="117"/>
    </row>
    <row r="140" spans="1:26" x14ac:dyDescent="0.35">
      <c r="A140" s="52" t="s">
        <v>258</v>
      </c>
      <c r="B140" s="52">
        <v>7</v>
      </c>
      <c r="C140" s="98">
        <f>'V. OT'!B33</f>
        <v>0</v>
      </c>
      <c r="D140" s="207">
        <f>'V. OT'!C33</f>
        <v>0</v>
      </c>
      <c r="E140" s="208"/>
      <c r="F140" s="209">
        <f>'V. OT'!E33</f>
        <v>0</v>
      </c>
      <c r="G140" s="210"/>
      <c r="H140" s="211"/>
      <c r="I140" s="100">
        <f>'V. OT'!M33</f>
        <v>0</v>
      </c>
      <c r="R140" s="119"/>
      <c r="S140" s="119"/>
      <c r="V140" s="117"/>
      <c r="W140" s="117"/>
    </row>
    <row r="141" spans="1:26" x14ac:dyDescent="0.35">
      <c r="A141" s="52" t="s">
        <v>258</v>
      </c>
      <c r="B141" s="52">
        <v>8</v>
      </c>
      <c r="C141" s="98">
        <f>'V. OT'!B34</f>
        <v>0</v>
      </c>
      <c r="D141" s="207">
        <f>'V. OT'!C34</f>
        <v>0</v>
      </c>
      <c r="E141" s="208"/>
      <c r="F141" s="209">
        <f>'V. OT'!E34</f>
        <v>0</v>
      </c>
      <c r="G141" s="210"/>
      <c r="H141" s="211"/>
      <c r="I141" s="100">
        <f>'V. OT'!M34</f>
        <v>0</v>
      </c>
      <c r="R141" s="119"/>
      <c r="S141" s="119"/>
      <c r="V141" s="117"/>
      <c r="W141" s="117"/>
    </row>
    <row r="142" spans="1:26" x14ac:dyDescent="0.35">
      <c r="A142" s="52" t="s">
        <v>258</v>
      </c>
      <c r="B142" s="52">
        <v>9</v>
      </c>
      <c r="C142" s="98">
        <f>'V. OT'!B35</f>
        <v>0</v>
      </c>
      <c r="D142" s="207">
        <f>'V. OT'!C35</f>
        <v>0</v>
      </c>
      <c r="E142" s="208"/>
      <c r="F142" s="209">
        <f>'V. OT'!E35</f>
        <v>0</v>
      </c>
      <c r="G142" s="210"/>
      <c r="H142" s="211"/>
      <c r="I142" s="100">
        <f>'V. OT'!M35</f>
        <v>0</v>
      </c>
      <c r="R142" s="119"/>
      <c r="S142" s="119"/>
      <c r="V142" s="117"/>
      <c r="W142" s="117"/>
    </row>
    <row r="143" spans="1:26" x14ac:dyDescent="0.35">
      <c r="A143" s="52" t="s">
        <v>258</v>
      </c>
      <c r="B143" s="52">
        <v>10</v>
      </c>
      <c r="C143" s="98">
        <f>'V. OT'!B36</f>
        <v>0</v>
      </c>
      <c r="D143" s="207">
        <f>'V. OT'!C36</f>
        <v>0</v>
      </c>
      <c r="E143" s="208"/>
      <c r="F143" s="209">
        <f>'V. OT'!E36</f>
        <v>0</v>
      </c>
      <c r="G143" s="210"/>
      <c r="H143" s="211"/>
      <c r="I143" s="100">
        <f>'V. OT'!M36</f>
        <v>0</v>
      </c>
      <c r="R143" s="119"/>
      <c r="S143" s="119"/>
      <c r="V143" s="117"/>
      <c r="W143" s="117"/>
    </row>
    <row r="144" spans="1:26" x14ac:dyDescent="0.35">
      <c r="A144" s="52" t="s">
        <v>258</v>
      </c>
      <c r="B144" s="52">
        <v>11</v>
      </c>
      <c r="C144" s="98">
        <f>'V. OT'!B37</f>
        <v>0</v>
      </c>
      <c r="D144" s="207">
        <f>'V. OT'!C37</f>
        <v>0</v>
      </c>
      <c r="E144" s="208"/>
      <c r="F144" s="209">
        <f>'V. OT'!E37</f>
        <v>0</v>
      </c>
      <c r="G144" s="210"/>
      <c r="H144" s="211"/>
      <c r="I144" s="100">
        <f>'V. OT'!M37</f>
        <v>0</v>
      </c>
      <c r="R144" s="119"/>
      <c r="S144" s="119"/>
      <c r="V144" s="117"/>
      <c r="W144" s="117"/>
    </row>
    <row r="145" spans="1:26" x14ac:dyDescent="0.35">
      <c r="A145" s="52" t="s">
        <v>258</v>
      </c>
      <c r="B145" s="52">
        <v>12</v>
      </c>
      <c r="C145" s="98">
        <f>'V. OT'!B38</f>
        <v>0</v>
      </c>
      <c r="D145" s="207">
        <f>'V. OT'!C38</f>
        <v>0</v>
      </c>
      <c r="E145" s="208"/>
      <c r="F145" s="209">
        <f>'V. OT'!E38</f>
        <v>0</v>
      </c>
      <c r="G145" s="210"/>
      <c r="H145" s="211"/>
      <c r="I145" s="100">
        <f>'V. OT'!M38</f>
        <v>0</v>
      </c>
      <c r="R145" s="119"/>
      <c r="S145" s="119"/>
      <c r="V145" s="117"/>
      <c r="W145" s="117"/>
    </row>
    <row r="146" spans="1:26" x14ac:dyDescent="0.35">
      <c r="A146" s="52" t="s">
        <v>258</v>
      </c>
      <c r="B146" s="52">
        <v>13</v>
      </c>
      <c r="C146" s="98">
        <f>'V. OT'!B39</f>
        <v>0</v>
      </c>
      <c r="D146" s="207">
        <f>'V. OT'!C39</f>
        <v>0</v>
      </c>
      <c r="E146" s="208"/>
      <c r="F146" s="209">
        <f>'V. OT'!E39</f>
        <v>0</v>
      </c>
      <c r="G146" s="210"/>
      <c r="H146" s="211"/>
      <c r="I146" s="100">
        <f>'V. OT'!M39</f>
        <v>0</v>
      </c>
      <c r="R146" s="119"/>
      <c r="S146" s="119"/>
      <c r="V146" s="117"/>
      <c r="W146" s="117"/>
    </row>
    <row r="147" spans="1:26" x14ac:dyDescent="0.35">
      <c r="A147" s="52" t="s">
        <v>258</v>
      </c>
      <c r="B147" s="52">
        <v>14</v>
      </c>
      <c r="C147" s="98">
        <f>'V. OT'!B40</f>
        <v>0</v>
      </c>
      <c r="D147" s="207">
        <f>'V. OT'!C40</f>
        <v>0</v>
      </c>
      <c r="E147" s="208"/>
      <c r="F147" s="209">
        <f>'V. OT'!E40</f>
        <v>0</v>
      </c>
      <c r="G147" s="210"/>
      <c r="H147" s="211"/>
      <c r="I147" s="100">
        <f>'V. OT'!M40</f>
        <v>0</v>
      </c>
      <c r="R147" s="119"/>
      <c r="S147" s="119"/>
      <c r="V147" s="117"/>
      <c r="W147" s="117"/>
    </row>
    <row r="148" spans="1:26" x14ac:dyDescent="0.35">
      <c r="A148" s="52" t="s">
        <v>258</v>
      </c>
      <c r="B148" s="52">
        <v>15</v>
      </c>
      <c r="C148" s="98">
        <f>'V. OT'!B41</f>
        <v>0</v>
      </c>
      <c r="D148" s="207">
        <f>'V. OT'!C41</f>
        <v>0</v>
      </c>
      <c r="E148" s="208"/>
      <c r="F148" s="209">
        <f>'V. OT'!E41</f>
        <v>0</v>
      </c>
      <c r="G148" s="210"/>
      <c r="H148" s="211"/>
      <c r="I148" s="100">
        <f>'V. OT'!M41</f>
        <v>0</v>
      </c>
      <c r="R148" s="119"/>
      <c r="S148" s="119"/>
      <c r="V148" s="117"/>
      <c r="W148" s="117"/>
    </row>
    <row r="149" spans="1:26" x14ac:dyDescent="0.35">
      <c r="H149" s="15" t="s">
        <v>230</v>
      </c>
      <c r="I149" s="63">
        <f>SUM(I134:I148)</f>
        <v>0</v>
      </c>
      <c r="J149" s="48" t="str" cm="1">
        <f t="array" ref="J149">_xlfn.IFS(I149&gt;400000,"Phase 1 exceeds S$400K. Please revise budget unless exception has been sought.",I149&lt;400000,"")</f>
        <v/>
      </c>
      <c r="L149" s="101" t="str">
        <f>IF(I149='V. OT'!M42," Value has been correctly linked."," Recheck formula.")</f>
        <v xml:space="preserve"> Value has been correctly linked.</v>
      </c>
      <c r="Q149" s="102" t="str">
        <f>H149</f>
        <v>PHASE 1 - OT DIRECT COST SUB-TOTAL</v>
      </c>
      <c r="R149" s="120" t="e">
        <f>(T149/$D$6)*$R$24</f>
        <v>#DIV/0!</v>
      </c>
      <c r="S149" s="120" t="e">
        <f>(T149/$D$6)*$S$24</f>
        <v>#DIV/0!</v>
      </c>
      <c r="T149" s="131">
        <f>I149</f>
        <v>0</v>
      </c>
      <c r="U149" s="151" t="e">
        <f>IF((R149+S149)=T149," Calculation is correct."," Calculation is wrong.")</f>
        <v>#DIV/0!</v>
      </c>
      <c r="V149" s="127"/>
      <c r="W149" s="127"/>
      <c r="X149" s="129"/>
      <c r="Y149" s="129"/>
      <c r="Z149" s="150">
        <f>T149</f>
        <v>0</v>
      </c>
    </row>
    <row r="150" spans="1:26" x14ac:dyDescent="0.35">
      <c r="A150" s="106" t="s">
        <v>87</v>
      </c>
      <c r="B150" s="106" t="s">
        <v>53</v>
      </c>
      <c r="C150" s="106" t="s">
        <v>109</v>
      </c>
      <c r="D150" s="212" t="s">
        <v>153</v>
      </c>
      <c r="E150" s="213"/>
      <c r="F150" s="212" t="s">
        <v>110</v>
      </c>
      <c r="G150" s="214"/>
      <c r="H150" s="213"/>
      <c r="I150" s="106" t="s">
        <v>253</v>
      </c>
      <c r="J150" s="48"/>
      <c r="R150" s="119"/>
      <c r="S150" s="119"/>
      <c r="V150" s="117"/>
      <c r="W150" s="117"/>
      <c r="Y150" s="130"/>
    </row>
    <row r="151" spans="1:26" x14ac:dyDescent="0.35">
      <c r="A151" s="215" t="s">
        <v>267</v>
      </c>
      <c r="B151" s="215"/>
      <c r="C151" s="215"/>
      <c r="D151" s="215"/>
      <c r="E151" s="215"/>
      <c r="F151" s="215"/>
      <c r="G151" s="215"/>
      <c r="H151" s="215"/>
      <c r="I151" s="215"/>
      <c r="J151" s="48"/>
      <c r="R151" s="119"/>
      <c r="S151" s="119"/>
      <c r="V151" s="117"/>
      <c r="W151" s="117"/>
    </row>
    <row r="152" spans="1:26" x14ac:dyDescent="0.35">
      <c r="A152" s="52" t="s">
        <v>268</v>
      </c>
      <c r="B152" s="52">
        <v>1</v>
      </c>
      <c r="C152" s="98">
        <f>'V. OT'!B50</f>
        <v>0</v>
      </c>
      <c r="D152" s="207">
        <f>'V. OT'!C50</f>
        <v>0</v>
      </c>
      <c r="E152" s="208"/>
      <c r="F152" s="209">
        <f>'V. OT'!E50</f>
        <v>0</v>
      </c>
      <c r="G152" s="210"/>
      <c r="H152" s="211"/>
      <c r="I152" s="100">
        <f>'V. OT'!M50</f>
        <v>0</v>
      </c>
      <c r="J152" s="48"/>
      <c r="R152" s="119"/>
      <c r="S152" s="119"/>
      <c r="V152" s="117"/>
      <c r="W152" s="117"/>
    </row>
    <row r="153" spans="1:26" x14ac:dyDescent="0.35">
      <c r="A153" s="52" t="s">
        <v>268</v>
      </c>
      <c r="B153" s="52">
        <v>2</v>
      </c>
      <c r="C153" s="98">
        <f>'V. OT'!B51</f>
        <v>0</v>
      </c>
      <c r="D153" s="207">
        <f>'V. OT'!C51</f>
        <v>0</v>
      </c>
      <c r="E153" s="208"/>
      <c r="F153" s="209">
        <f>'V. OT'!E51</f>
        <v>0</v>
      </c>
      <c r="G153" s="210"/>
      <c r="H153" s="211"/>
      <c r="I153" s="100">
        <f>'V. OT'!M51</f>
        <v>0</v>
      </c>
      <c r="J153" s="48"/>
      <c r="R153" s="119"/>
      <c r="S153" s="119"/>
      <c r="V153" s="117"/>
      <c r="W153" s="117"/>
    </row>
    <row r="154" spans="1:26" x14ac:dyDescent="0.35">
      <c r="A154" s="52" t="s">
        <v>268</v>
      </c>
      <c r="B154" s="52">
        <v>3</v>
      </c>
      <c r="C154" s="98">
        <f>'V. OT'!B52</f>
        <v>0</v>
      </c>
      <c r="D154" s="207">
        <f>'V. OT'!C52</f>
        <v>0</v>
      </c>
      <c r="E154" s="208"/>
      <c r="F154" s="209">
        <f>'V. OT'!E52</f>
        <v>0</v>
      </c>
      <c r="G154" s="210"/>
      <c r="H154" s="211"/>
      <c r="I154" s="100">
        <f>'V. OT'!M52</f>
        <v>0</v>
      </c>
      <c r="J154" s="48"/>
      <c r="R154" s="119"/>
      <c r="S154" s="119"/>
      <c r="V154" s="117"/>
      <c r="W154" s="117"/>
    </row>
    <row r="155" spans="1:26" x14ac:dyDescent="0.35">
      <c r="A155" s="52" t="s">
        <v>268</v>
      </c>
      <c r="B155" s="52">
        <v>4</v>
      </c>
      <c r="C155" s="98">
        <f>'V. OT'!B53</f>
        <v>0</v>
      </c>
      <c r="D155" s="207">
        <f>'V. OT'!C53</f>
        <v>0</v>
      </c>
      <c r="E155" s="208"/>
      <c r="F155" s="209">
        <f>'V. OT'!E53</f>
        <v>0</v>
      </c>
      <c r="G155" s="210"/>
      <c r="H155" s="211"/>
      <c r="I155" s="100">
        <f>'V. OT'!M53</f>
        <v>0</v>
      </c>
      <c r="J155" s="48"/>
      <c r="R155" s="119"/>
      <c r="S155" s="119"/>
      <c r="V155" s="117"/>
      <c r="W155" s="117"/>
    </row>
    <row r="156" spans="1:26" x14ac:dyDescent="0.35">
      <c r="A156" s="52" t="s">
        <v>268</v>
      </c>
      <c r="B156" s="52">
        <v>5</v>
      </c>
      <c r="C156" s="98">
        <f>'V. OT'!B54</f>
        <v>0</v>
      </c>
      <c r="D156" s="207">
        <f>'V. OT'!C54</f>
        <v>0</v>
      </c>
      <c r="E156" s="208"/>
      <c r="F156" s="209">
        <f>'V. OT'!E54</f>
        <v>0</v>
      </c>
      <c r="G156" s="210"/>
      <c r="H156" s="211"/>
      <c r="I156" s="100">
        <f>'V. OT'!M54</f>
        <v>0</v>
      </c>
      <c r="J156" s="48"/>
      <c r="R156" s="119"/>
      <c r="S156" s="119"/>
      <c r="V156" s="117"/>
      <c r="W156" s="117"/>
    </row>
    <row r="157" spans="1:26" x14ac:dyDescent="0.35">
      <c r="A157" s="52" t="s">
        <v>268</v>
      </c>
      <c r="B157" s="52">
        <v>6</v>
      </c>
      <c r="C157" s="98">
        <f>'V. OT'!B55</f>
        <v>0</v>
      </c>
      <c r="D157" s="207">
        <f>'V. OT'!C55</f>
        <v>0</v>
      </c>
      <c r="E157" s="208"/>
      <c r="F157" s="209">
        <f>'V. OT'!E55</f>
        <v>0</v>
      </c>
      <c r="G157" s="210"/>
      <c r="H157" s="211"/>
      <c r="I157" s="100">
        <f>'V. OT'!M55</f>
        <v>0</v>
      </c>
      <c r="J157" s="48"/>
      <c r="R157" s="119"/>
      <c r="S157" s="119"/>
      <c r="V157" s="117"/>
      <c r="W157" s="117"/>
    </row>
    <row r="158" spans="1:26" x14ac:dyDescent="0.35">
      <c r="A158" s="52" t="s">
        <v>268</v>
      </c>
      <c r="B158" s="52">
        <v>7</v>
      </c>
      <c r="C158" s="98">
        <f>'V. OT'!B56</f>
        <v>0</v>
      </c>
      <c r="D158" s="207">
        <f>'V. OT'!C56</f>
        <v>0</v>
      </c>
      <c r="E158" s="208"/>
      <c r="F158" s="209">
        <f>'V. OT'!E56</f>
        <v>0</v>
      </c>
      <c r="G158" s="210"/>
      <c r="H158" s="211"/>
      <c r="I158" s="100">
        <f>'V. OT'!M56</f>
        <v>0</v>
      </c>
      <c r="J158" s="48"/>
      <c r="R158" s="119"/>
      <c r="S158" s="119"/>
      <c r="V158" s="117"/>
      <c r="W158" s="117"/>
    </row>
    <row r="159" spans="1:26" x14ac:dyDescent="0.35">
      <c r="A159" s="52" t="s">
        <v>268</v>
      </c>
      <c r="B159" s="52">
        <v>8</v>
      </c>
      <c r="C159" s="98">
        <f>'V. OT'!B57</f>
        <v>0</v>
      </c>
      <c r="D159" s="207">
        <f>'V. OT'!C57</f>
        <v>0</v>
      </c>
      <c r="E159" s="208"/>
      <c r="F159" s="209">
        <f>'V. OT'!E57</f>
        <v>0</v>
      </c>
      <c r="G159" s="210"/>
      <c r="H159" s="211"/>
      <c r="I159" s="100">
        <f>'V. OT'!M57</f>
        <v>0</v>
      </c>
      <c r="J159" s="48"/>
      <c r="R159" s="119"/>
      <c r="S159" s="119"/>
      <c r="V159" s="117"/>
      <c r="W159" s="117"/>
    </row>
    <row r="160" spans="1:26" x14ac:dyDescent="0.35">
      <c r="A160" s="52" t="s">
        <v>268</v>
      </c>
      <c r="B160" s="52">
        <v>9</v>
      </c>
      <c r="C160" s="98">
        <f>'V. OT'!B58</f>
        <v>0</v>
      </c>
      <c r="D160" s="207">
        <f>'V. OT'!C58</f>
        <v>0</v>
      </c>
      <c r="E160" s="208"/>
      <c r="F160" s="209">
        <f>'V. OT'!E58</f>
        <v>0</v>
      </c>
      <c r="G160" s="210"/>
      <c r="H160" s="211"/>
      <c r="I160" s="100">
        <f>'V. OT'!M58</f>
        <v>0</v>
      </c>
      <c r="J160" s="48"/>
      <c r="R160" s="119"/>
      <c r="S160" s="119"/>
      <c r="V160" s="117"/>
      <c r="W160" s="117"/>
    </row>
    <row r="161" spans="1:26" x14ac:dyDescent="0.35">
      <c r="A161" s="52" t="s">
        <v>268</v>
      </c>
      <c r="B161" s="52">
        <v>10</v>
      </c>
      <c r="C161" s="98">
        <f>'V. OT'!B59</f>
        <v>0</v>
      </c>
      <c r="D161" s="207">
        <f>'V. OT'!C59</f>
        <v>0</v>
      </c>
      <c r="E161" s="208"/>
      <c r="F161" s="209">
        <f>'V. OT'!E59</f>
        <v>0</v>
      </c>
      <c r="G161" s="210"/>
      <c r="H161" s="211"/>
      <c r="I161" s="100">
        <f>'V. OT'!M59</f>
        <v>0</v>
      </c>
      <c r="R161" s="119"/>
      <c r="S161" s="119"/>
      <c r="V161" s="117"/>
      <c r="W161" s="117"/>
    </row>
    <row r="162" spans="1:26" x14ac:dyDescent="0.35">
      <c r="A162" s="52" t="s">
        <v>268</v>
      </c>
      <c r="B162" s="52">
        <v>11</v>
      </c>
      <c r="C162" s="98">
        <f>'V. OT'!B60</f>
        <v>0</v>
      </c>
      <c r="D162" s="207">
        <f>'V. OT'!C60</f>
        <v>0</v>
      </c>
      <c r="E162" s="208"/>
      <c r="F162" s="209">
        <f>'V. OT'!E60</f>
        <v>0</v>
      </c>
      <c r="G162" s="210"/>
      <c r="H162" s="211"/>
      <c r="I162" s="100">
        <f>'V. OT'!M60</f>
        <v>0</v>
      </c>
      <c r="R162" s="119"/>
      <c r="S162" s="119"/>
      <c r="V162" s="117"/>
      <c r="W162" s="117"/>
    </row>
    <row r="163" spans="1:26" x14ac:dyDescent="0.35">
      <c r="A163" s="52" t="s">
        <v>268</v>
      </c>
      <c r="B163" s="52">
        <v>12</v>
      </c>
      <c r="C163" s="98">
        <f>'V. OT'!B61</f>
        <v>0</v>
      </c>
      <c r="D163" s="207">
        <f>'V. OT'!C61</f>
        <v>0</v>
      </c>
      <c r="E163" s="208"/>
      <c r="F163" s="209">
        <f>'V. OT'!E61</f>
        <v>0</v>
      </c>
      <c r="G163" s="210"/>
      <c r="H163" s="211"/>
      <c r="I163" s="100">
        <f>'V. OT'!M61</f>
        <v>0</v>
      </c>
      <c r="R163" s="119"/>
      <c r="S163" s="119"/>
      <c r="V163" s="117"/>
      <c r="W163" s="117"/>
    </row>
    <row r="164" spans="1:26" x14ac:dyDescent="0.35">
      <c r="A164" s="52" t="s">
        <v>268</v>
      </c>
      <c r="B164" s="52">
        <v>13</v>
      </c>
      <c r="C164" s="98">
        <f>'V. OT'!B62</f>
        <v>0</v>
      </c>
      <c r="D164" s="207">
        <f>'V. OT'!C62</f>
        <v>0</v>
      </c>
      <c r="E164" s="208"/>
      <c r="F164" s="209">
        <f>'V. OT'!E62</f>
        <v>0</v>
      </c>
      <c r="G164" s="210"/>
      <c r="H164" s="211"/>
      <c r="I164" s="100">
        <f>'V. OT'!M62</f>
        <v>0</v>
      </c>
      <c r="R164" s="119"/>
      <c r="S164" s="119"/>
      <c r="V164" s="117"/>
      <c r="W164" s="117"/>
    </row>
    <row r="165" spans="1:26" x14ac:dyDescent="0.35">
      <c r="A165" s="52" t="s">
        <v>268</v>
      </c>
      <c r="B165" s="52">
        <v>14</v>
      </c>
      <c r="C165" s="98">
        <f>'V. OT'!B63</f>
        <v>0</v>
      </c>
      <c r="D165" s="207">
        <f>'V. OT'!C63</f>
        <v>0</v>
      </c>
      <c r="E165" s="208"/>
      <c r="F165" s="209">
        <f>'V. OT'!E63</f>
        <v>0</v>
      </c>
      <c r="G165" s="210"/>
      <c r="H165" s="211"/>
      <c r="I165" s="100">
        <f>'V. OT'!M63</f>
        <v>0</v>
      </c>
      <c r="R165" s="119"/>
      <c r="S165" s="119"/>
      <c r="V165" s="117"/>
      <c r="W165" s="117"/>
    </row>
    <row r="166" spans="1:26" x14ac:dyDescent="0.35">
      <c r="A166" s="52" t="s">
        <v>268</v>
      </c>
      <c r="B166" s="52">
        <v>15</v>
      </c>
      <c r="C166" s="98">
        <f>'V. OT'!B64</f>
        <v>0</v>
      </c>
      <c r="D166" s="207">
        <f>'V. OT'!C64</f>
        <v>0</v>
      </c>
      <c r="E166" s="208"/>
      <c r="F166" s="209">
        <f>'V. OT'!E64</f>
        <v>0</v>
      </c>
      <c r="G166" s="210"/>
      <c r="H166" s="211"/>
      <c r="I166" s="100">
        <f>'V. OT'!M64</f>
        <v>0</v>
      </c>
      <c r="R166" s="119"/>
      <c r="S166" s="119"/>
      <c r="V166" s="117"/>
      <c r="W166" s="117"/>
    </row>
    <row r="167" spans="1:26" x14ac:dyDescent="0.35">
      <c r="H167" s="15" t="s">
        <v>236</v>
      </c>
      <c r="I167" s="63">
        <f>SUM(I152:I166)</f>
        <v>0</v>
      </c>
      <c r="J167" s="48" t="str" cm="1">
        <f t="array" ref="J167">_xlfn.IFS(I167&gt;600000,"Phase 2 exceeds S$600K. Please revise budget unless exception has been sought.",I167&lt;600000,"")</f>
        <v/>
      </c>
      <c r="L167" s="101" t="str">
        <f>IF(I167='V. OT'!M65," Value has been correctly linked."," Recheck formula.")</f>
        <v xml:space="preserve"> Value has been correctly linked.</v>
      </c>
      <c r="Q167" s="102" t="str">
        <f>H167</f>
        <v>PHASE 2 - OT DIRECT COST SUB-TOTAL</v>
      </c>
      <c r="R167" s="128"/>
      <c r="S167" s="128"/>
      <c r="T167" s="129"/>
      <c r="V167" s="124" t="e">
        <f>(X167/$D$7)*$V$24</f>
        <v>#DIV/0!</v>
      </c>
      <c r="W167" s="124" t="e">
        <f>(X167/$D$7)*$W$24</f>
        <v>#DIV/0!</v>
      </c>
      <c r="X167" s="126">
        <f>I167</f>
        <v>0</v>
      </c>
      <c r="Y167" s="151" t="e">
        <f>IF((V167+W167)=X167," Calculation is correct."," Calculation is wrong.")</f>
        <v>#DIV/0!</v>
      </c>
      <c r="Z167" s="126">
        <f>X167</f>
        <v>0</v>
      </c>
    </row>
    <row r="168" spans="1:26" x14ac:dyDescent="0.35">
      <c r="H168" s="15" t="s">
        <v>241</v>
      </c>
      <c r="I168" s="65">
        <f>(I167+I149)*0.3</f>
        <v>0</v>
      </c>
      <c r="L168" s="101" t="str">
        <f>IF(I168='V. OT'!M70," Value has been correctly linked."," Recheck formula.")</f>
        <v xml:space="preserve"> Value has been correctly linked.</v>
      </c>
      <c r="Q168" s="102" t="str">
        <f>H168</f>
        <v>OT - 30% INDIRECT COST</v>
      </c>
      <c r="R168" s="120" t="e">
        <f>(T168/$D$6)*$R$24</f>
        <v>#DIV/0!</v>
      </c>
      <c r="S168" s="120" t="e">
        <f>(X168/$D$6)*$S$24</f>
        <v>#DIV/0!</v>
      </c>
      <c r="T168" s="125">
        <f>T149*0.3</f>
        <v>0</v>
      </c>
      <c r="U168" s="101" t="str">
        <f>IF((T168+X168)=I168, " Calculation is correct.", " Calculation is wrong")</f>
        <v xml:space="preserve"> Calculation is correct.</v>
      </c>
      <c r="V168" s="124" t="e">
        <f>V167*0.3</f>
        <v>#DIV/0!</v>
      </c>
      <c r="W168" s="124" t="e">
        <f>W167*0.3</f>
        <v>#DIV/0!</v>
      </c>
      <c r="X168" s="126">
        <f>X167*0.3</f>
        <v>0</v>
      </c>
      <c r="Y168" s="101" t="str">
        <f>IF((T168+X168)=I168, " Calculation is correct.", " Calculation is wrong")</f>
        <v xml:space="preserve"> Calculation is correct.</v>
      </c>
      <c r="Z168" s="126">
        <f>T168+X168</f>
        <v>0</v>
      </c>
    </row>
    <row r="169" spans="1:26" x14ac:dyDescent="0.35">
      <c r="H169" s="15" t="s">
        <v>242</v>
      </c>
      <c r="I169" s="65">
        <f>I149+I167+I168</f>
        <v>0</v>
      </c>
      <c r="J169" s="48" t="str" cm="1">
        <f t="array" ref="J169">_xlfn.IFS(I169&gt;1000000,"Budget exceeds S$1M. Please revise budget unless exception has been sought.",I169&lt;1000000,"")</f>
        <v/>
      </c>
      <c r="L169" s="101" t="str">
        <f>IF(I169='V. OT'!M71," Value has been correctly linked."," Recheck formula.")</f>
        <v xml:space="preserve"> Value has been correctly linked.</v>
      </c>
      <c r="Q169" s="102" t="str">
        <f>H169</f>
        <v>OT - TOTAL</v>
      </c>
      <c r="R169" s="120" t="e">
        <f>R149+R168</f>
        <v>#DIV/0!</v>
      </c>
      <c r="S169" s="120" t="e">
        <f>S149+S168</f>
        <v>#DIV/0!</v>
      </c>
      <c r="T169" s="125">
        <f>T149+T168</f>
        <v>0</v>
      </c>
      <c r="U169" s="101" t="str">
        <f>IF((T169+X169)=I169," Calculation is correct."," Calculation is wrong.")</f>
        <v xml:space="preserve"> Calculation is correct.</v>
      </c>
      <c r="V169" s="124" t="e">
        <f>V167+V168</f>
        <v>#DIV/0!</v>
      </c>
      <c r="W169" s="124" t="e">
        <f t="shared" ref="W169" si="5">W167+W168</f>
        <v>#DIV/0!</v>
      </c>
      <c r="X169" s="126">
        <f t="shared" ref="X169" si="6">X167+X168</f>
        <v>0</v>
      </c>
      <c r="Y169" s="101" t="str">
        <f>IF((T169+X169)=I169," Calculation is correct."," Calculation is wrong.")</f>
        <v xml:space="preserve"> Calculation is correct.</v>
      </c>
      <c r="Z169" s="126">
        <f>T169+X169</f>
        <v>0</v>
      </c>
    </row>
    <row r="170" spans="1:26" s="22" customFormat="1" x14ac:dyDescent="0.35">
      <c r="A170" s="21" t="s">
        <v>275</v>
      </c>
      <c r="B170" s="21"/>
      <c r="P170" s="90"/>
      <c r="Q170" s="97"/>
    </row>
    <row r="171" spans="1:26" s="23" customFormat="1" x14ac:dyDescent="0.35">
      <c r="A171" s="107"/>
      <c r="B171" s="107"/>
      <c r="P171" s="115"/>
      <c r="Q171" s="109"/>
    </row>
    <row r="172" spans="1:26" s="23" customFormat="1" x14ac:dyDescent="0.35">
      <c r="A172" s="186" t="s">
        <v>244</v>
      </c>
      <c r="B172" s="186"/>
      <c r="C172" s="186"/>
      <c r="D172" s="186"/>
      <c r="E172" s="186"/>
      <c r="F172" s="186"/>
      <c r="G172" s="189" t="s">
        <v>245</v>
      </c>
      <c r="H172" s="189"/>
      <c r="I172" s="189"/>
      <c r="J172" s="189"/>
      <c r="K172" s="189"/>
      <c r="L172" s="189"/>
      <c r="M172" s="189"/>
      <c r="N172" s="220" t="s">
        <v>246</v>
      </c>
      <c r="P172" s="115"/>
      <c r="Q172" s="109"/>
    </row>
    <row r="173" spans="1:26" x14ac:dyDescent="0.35">
      <c r="A173" s="221" t="s">
        <v>247</v>
      </c>
      <c r="B173" s="222"/>
      <c r="C173" s="222"/>
      <c r="D173" s="223"/>
      <c r="E173" s="221" t="s">
        <v>248</v>
      </c>
      <c r="F173" s="223"/>
      <c r="G173" s="224" t="s">
        <v>249</v>
      </c>
      <c r="H173" s="225"/>
      <c r="I173" s="226"/>
      <c r="J173" s="224" t="s">
        <v>250</v>
      </c>
      <c r="K173" s="225"/>
      <c r="L173" s="225"/>
      <c r="M173" s="226"/>
      <c r="N173" s="220"/>
    </row>
    <row r="174" spans="1:26" ht="25" customHeight="1" x14ac:dyDescent="0.35">
      <c r="A174" s="227">
        <f>SUM(I32+I71+I110+I149)</f>
        <v>0</v>
      </c>
      <c r="B174" s="227"/>
      <c r="C174" s="227"/>
      <c r="D174" s="227"/>
      <c r="E174" s="227">
        <f>A174*0.3</f>
        <v>0</v>
      </c>
      <c r="F174" s="227"/>
      <c r="G174" s="227">
        <f>SUM(I50+I89+I128+I167)</f>
        <v>0</v>
      </c>
      <c r="H174" s="228"/>
      <c r="I174" s="228"/>
      <c r="J174" s="227">
        <f>G174*0.3</f>
        <v>0</v>
      </c>
      <c r="K174" s="227"/>
      <c r="L174" s="227"/>
      <c r="M174" s="227"/>
      <c r="N174" s="95">
        <f>SUM(A174:M174)</f>
        <v>0</v>
      </c>
      <c r="O174" s="48" t="str" cm="1">
        <f t="array" ref="O174">_xlfn.IFS(N174&gt;1000000,"Budget exceeds S$1M. Please revise budget unless exception has been sought.",N174&lt;1000000,"")</f>
        <v/>
      </c>
    </row>
    <row r="175" spans="1:26" x14ac:dyDescent="0.35">
      <c r="E175" s="48"/>
    </row>
  </sheetData>
  <sheetProtection algorithmName="SHA-512" hashValue="Y2bci+P760Mh8T9zdc56qHetmXqKATThZTGgTRD+QPZyaSlELD9zLYXQ/40l3Dz9S9q+RxssQdg8BFMhfb4jNg==" saltValue="IOVIAy0rbSjseNd0qkhofQ==" spinCount="100000" sheet="1" formatCells="0" formatColumns="0" formatRows="0" selectLockedCells="1"/>
  <autoFilter ref="A14:J170" xr:uid="{6B5C952B-95EB-4540-B475-AE8FACB69273}"/>
  <mergeCells count="264">
    <mergeCell ref="D4:I4"/>
    <mergeCell ref="D5:I5"/>
    <mergeCell ref="D22:F22"/>
    <mergeCell ref="D23:F23"/>
    <mergeCell ref="D24:F24"/>
    <mergeCell ref="D25:F25"/>
    <mergeCell ref="D17:F17"/>
    <mergeCell ref="D18:F18"/>
    <mergeCell ref="D19:F19"/>
    <mergeCell ref="D15:F15"/>
    <mergeCell ref="A16:I16"/>
    <mergeCell ref="A10:F10"/>
    <mergeCell ref="G10:M10"/>
    <mergeCell ref="G12:I12"/>
    <mergeCell ref="J12:M12"/>
    <mergeCell ref="N10:N11"/>
    <mergeCell ref="A11:D11"/>
    <mergeCell ref="E11:F11"/>
    <mergeCell ref="G11:I11"/>
    <mergeCell ref="J11:M11"/>
    <mergeCell ref="A174:D174"/>
    <mergeCell ref="E174:F174"/>
    <mergeCell ref="G174:I174"/>
    <mergeCell ref="J174:M174"/>
    <mergeCell ref="J173:M173"/>
    <mergeCell ref="A173:D173"/>
    <mergeCell ref="E173:F173"/>
    <mergeCell ref="G173:I173"/>
    <mergeCell ref="D45:F45"/>
    <mergeCell ref="D46:F46"/>
    <mergeCell ref="D47:F47"/>
    <mergeCell ref="D48:F48"/>
    <mergeCell ref="D49:F49"/>
    <mergeCell ref="D39:F39"/>
    <mergeCell ref="D40:F40"/>
    <mergeCell ref="D41:F41"/>
    <mergeCell ref="D42:F42"/>
    <mergeCell ref="A12:D12"/>
    <mergeCell ref="E12:F12"/>
    <mergeCell ref="A55:I55"/>
    <mergeCell ref="D33:F33"/>
    <mergeCell ref="A172:F172"/>
    <mergeCell ref="G172:M172"/>
    <mergeCell ref="N172:N173"/>
    <mergeCell ref="D43:F43"/>
    <mergeCell ref="D44:F44"/>
    <mergeCell ref="A34:I34"/>
    <mergeCell ref="D35:F35"/>
    <mergeCell ref="D36:F36"/>
    <mergeCell ref="D37:F37"/>
    <mergeCell ref="D38:F38"/>
    <mergeCell ref="D66:E66"/>
    <mergeCell ref="F66:H66"/>
    <mergeCell ref="D67:E67"/>
    <mergeCell ref="F67:H67"/>
    <mergeCell ref="F59:H59"/>
    <mergeCell ref="D60:E60"/>
    <mergeCell ref="F60:H60"/>
    <mergeCell ref="D61:E61"/>
    <mergeCell ref="F61:H61"/>
    <mergeCell ref="D62:E62"/>
    <mergeCell ref="F62:H62"/>
    <mergeCell ref="D72:E72"/>
    <mergeCell ref="D26:F26"/>
    <mergeCell ref="D27:F27"/>
    <mergeCell ref="D28:F28"/>
    <mergeCell ref="D29:F29"/>
    <mergeCell ref="D30:F30"/>
    <mergeCell ref="D31:F31"/>
    <mergeCell ref="D20:F20"/>
    <mergeCell ref="D21:F21"/>
    <mergeCell ref="A94:I94"/>
    <mergeCell ref="D54:E54"/>
    <mergeCell ref="F54:H54"/>
    <mergeCell ref="D56:E56"/>
    <mergeCell ref="F56:H56"/>
    <mergeCell ref="D57:E57"/>
    <mergeCell ref="D63:E63"/>
    <mergeCell ref="F63:H63"/>
    <mergeCell ref="D64:E64"/>
    <mergeCell ref="F64:H64"/>
    <mergeCell ref="F57:H57"/>
    <mergeCell ref="D58:E58"/>
    <mergeCell ref="F58:H58"/>
    <mergeCell ref="D59:E59"/>
    <mergeCell ref="D65:E65"/>
    <mergeCell ref="F65:H65"/>
    <mergeCell ref="F72:H72"/>
    <mergeCell ref="D74:E74"/>
    <mergeCell ref="F74:H74"/>
    <mergeCell ref="D75:E75"/>
    <mergeCell ref="F75:H75"/>
    <mergeCell ref="D68:E68"/>
    <mergeCell ref="F68:H68"/>
    <mergeCell ref="D69:E69"/>
    <mergeCell ref="F69:H69"/>
    <mergeCell ref="D70:E70"/>
    <mergeCell ref="F70:H70"/>
    <mergeCell ref="A73:I73"/>
    <mergeCell ref="F84:H84"/>
    <mergeCell ref="D79:E79"/>
    <mergeCell ref="F79:H79"/>
    <mergeCell ref="D80:E80"/>
    <mergeCell ref="F80:H80"/>
    <mergeCell ref="D81:E81"/>
    <mergeCell ref="F81:H81"/>
    <mergeCell ref="D76:E76"/>
    <mergeCell ref="F76:H76"/>
    <mergeCell ref="D77:E77"/>
    <mergeCell ref="F77:H77"/>
    <mergeCell ref="D78:E78"/>
    <mergeCell ref="F78:H78"/>
    <mergeCell ref="D97:G97"/>
    <mergeCell ref="D98:G98"/>
    <mergeCell ref="D99:G99"/>
    <mergeCell ref="D93:G93"/>
    <mergeCell ref="D95:G95"/>
    <mergeCell ref="D96:G96"/>
    <mergeCell ref="D88:E88"/>
    <mergeCell ref="F88:H88"/>
    <mergeCell ref="B4:C4"/>
    <mergeCell ref="B5:C5"/>
    <mergeCell ref="B6:C6"/>
    <mergeCell ref="B7:C7"/>
    <mergeCell ref="B8:C8"/>
    <mergeCell ref="D85:E85"/>
    <mergeCell ref="F85:H85"/>
    <mergeCell ref="D86:E86"/>
    <mergeCell ref="F86:H86"/>
    <mergeCell ref="D87:E87"/>
    <mergeCell ref="F87:H87"/>
    <mergeCell ref="D82:E82"/>
    <mergeCell ref="F82:H82"/>
    <mergeCell ref="D83:E83"/>
    <mergeCell ref="F83:H83"/>
    <mergeCell ref="D84:E84"/>
    <mergeCell ref="D106:G106"/>
    <mergeCell ref="D107:G107"/>
    <mergeCell ref="D108:G108"/>
    <mergeCell ref="D103:G103"/>
    <mergeCell ref="D104:G104"/>
    <mergeCell ref="D105:G105"/>
    <mergeCell ref="D100:G100"/>
    <mergeCell ref="D101:G101"/>
    <mergeCell ref="D102:G102"/>
    <mergeCell ref="D117:G117"/>
    <mergeCell ref="D118:G118"/>
    <mergeCell ref="D119:G119"/>
    <mergeCell ref="D114:G114"/>
    <mergeCell ref="D115:G115"/>
    <mergeCell ref="D116:G116"/>
    <mergeCell ref="A112:I112"/>
    <mergeCell ref="D109:G109"/>
    <mergeCell ref="D113:G113"/>
    <mergeCell ref="D132:E132"/>
    <mergeCell ref="F132:H132"/>
    <mergeCell ref="D126:G126"/>
    <mergeCell ref="D127:G127"/>
    <mergeCell ref="D123:G123"/>
    <mergeCell ref="D124:G124"/>
    <mergeCell ref="D125:G125"/>
    <mergeCell ref="D120:G120"/>
    <mergeCell ref="D121:G121"/>
    <mergeCell ref="D122:G122"/>
    <mergeCell ref="D137:E137"/>
    <mergeCell ref="F137:H137"/>
    <mergeCell ref="D138:E138"/>
    <mergeCell ref="F138:H138"/>
    <mergeCell ref="D139:E139"/>
    <mergeCell ref="F139:H139"/>
    <mergeCell ref="A133:I133"/>
    <mergeCell ref="D134:E134"/>
    <mergeCell ref="F134:H134"/>
    <mergeCell ref="D135:E135"/>
    <mergeCell ref="F135:H135"/>
    <mergeCell ref="D136:E136"/>
    <mergeCell ref="F136:H136"/>
    <mergeCell ref="D143:E143"/>
    <mergeCell ref="F143:H143"/>
    <mergeCell ref="D144:E144"/>
    <mergeCell ref="F144:H144"/>
    <mergeCell ref="D145:E145"/>
    <mergeCell ref="F145:H145"/>
    <mergeCell ref="D140:E140"/>
    <mergeCell ref="F140:H140"/>
    <mergeCell ref="D141:E141"/>
    <mergeCell ref="F141:H141"/>
    <mergeCell ref="D142:E142"/>
    <mergeCell ref="F142:H142"/>
    <mergeCell ref="D150:E150"/>
    <mergeCell ref="F150:H150"/>
    <mergeCell ref="A151:I151"/>
    <mergeCell ref="D152:E152"/>
    <mergeCell ref="F152:H152"/>
    <mergeCell ref="D153:E153"/>
    <mergeCell ref="F153:H153"/>
    <mergeCell ref="D146:E146"/>
    <mergeCell ref="F146:H146"/>
    <mergeCell ref="D147:E147"/>
    <mergeCell ref="F147:H147"/>
    <mergeCell ref="D148:E148"/>
    <mergeCell ref="F148:H148"/>
    <mergeCell ref="D157:E157"/>
    <mergeCell ref="F157:H157"/>
    <mergeCell ref="D158:E158"/>
    <mergeCell ref="F158:H158"/>
    <mergeCell ref="D159:E159"/>
    <mergeCell ref="F159:H159"/>
    <mergeCell ref="D154:E154"/>
    <mergeCell ref="F154:H154"/>
    <mergeCell ref="D155:E155"/>
    <mergeCell ref="F155:H155"/>
    <mergeCell ref="D156:E156"/>
    <mergeCell ref="F156:H156"/>
    <mergeCell ref="D166:E166"/>
    <mergeCell ref="F166:H166"/>
    <mergeCell ref="D163:E163"/>
    <mergeCell ref="F163:H163"/>
    <mergeCell ref="D164:E164"/>
    <mergeCell ref="F164:H164"/>
    <mergeCell ref="D165:E165"/>
    <mergeCell ref="F165:H165"/>
    <mergeCell ref="D160:E160"/>
    <mergeCell ref="F160:H160"/>
    <mergeCell ref="D161:E161"/>
    <mergeCell ref="F161:H161"/>
    <mergeCell ref="D162:E162"/>
    <mergeCell ref="F162:H162"/>
    <mergeCell ref="R22:R23"/>
    <mergeCell ref="S22:S23"/>
    <mergeCell ref="R21:S21"/>
    <mergeCell ref="V21:W21"/>
    <mergeCell ref="X21:X23"/>
    <mergeCell ref="W22:W23"/>
    <mergeCell ref="V22:V23"/>
    <mergeCell ref="T54:T56"/>
    <mergeCell ref="U54:U56"/>
    <mergeCell ref="V55:V56"/>
    <mergeCell ref="W55:W56"/>
    <mergeCell ref="X54:X56"/>
    <mergeCell ref="T21:T23"/>
    <mergeCell ref="U21:U23"/>
    <mergeCell ref="R55:R56"/>
    <mergeCell ref="S55:S56"/>
    <mergeCell ref="R54:S54"/>
    <mergeCell ref="V54:W54"/>
    <mergeCell ref="R93:S93"/>
    <mergeCell ref="T93:T95"/>
    <mergeCell ref="U93:U95"/>
    <mergeCell ref="V93:W93"/>
    <mergeCell ref="X93:X95"/>
    <mergeCell ref="R94:R95"/>
    <mergeCell ref="S94:S95"/>
    <mergeCell ref="V94:V95"/>
    <mergeCell ref="W94:W95"/>
    <mergeCell ref="R132:S132"/>
    <mergeCell ref="T132:T134"/>
    <mergeCell ref="U132:U134"/>
    <mergeCell ref="V132:W132"/>
    <mergeCell ref="X132:X134"/>
    <mergeCell ref="R133:R134"/>
    <mergeCell ref="S133:S134"/>
    <mergeCell ref="V133:V134"/>
    <mergeCell ref="W133:W134"/>
  </mergeCells>
  <phoneticPr fontId="15" type="noConversion"/>
  <conditionalFormatting sqref="A56:D70">
    <cfRule type="containsBlanks" dxfId="89" priority="80">
      <formula>LEN(TRIM(A56))=0</formula>
    </cfRule>
    <cfRule type="notContainsBlanks" dxfId="88" priority="79">
      <formula>LEN(TRIM(A56))&gt;0</formula>
    </cfRule>
  </conditionalFormatting>
  <conditionalFormatting sqref="A74:D88">
    <cfRule type="notContainsBlanks" dxfId="87" priority="77">
      <formula>LEN(TRIM(A74))&gt;0</formula>
    </cfRule>
    <cfRule type="containsBlanks" dxfId="86" priority="78">
      <formula>LEN(TRIM(A74))=0</formula>
    </cfRule>
  </conditionalFormatting>
  <conditionalFormatting sqref="A95:D109">
    <cfRule type="containsBlanks" dxfId="85" priority="72">
      <formula>LEN(TRIM(A95))=0</formula>
    </cfRule>
    <cfRule type="notContainsBlanks" dxfId="84" priority="71">
      <formula>LEN(TRIM(A95))&gt;0</formula>
    </cfRule>
  </conditionalFormatting>
  <conditionalFormatting sqref="A113:D127">
    <cfRule type="notContainsBlanks" dxfId="83" priority="21">
      <formula>LEN(TRIM(A113))&gt;0</formula>
    </cfRule>
    <cfRule type="containsBlanks" dxfId="82" priority="22">
      <formula>LEN(TRIM(A113))=0</formula>
    </cfRule>
  </conditionalFormatting>
  <conditionalFormatting sqref="A134:D148">
    <cfRule type="notContainsBlanks" dxfId="81" priority="59">
      <formula>LEN(TRIM(A134))&gt;0</formula>
    </cfRule>
    <cfRule type="containsBlanks" dxfId="80" priority="60">
      <formula>LEN(TRIM(A134))=0</formula>
    </cfRule>
  </conditionalFormatting>
  <conditionalFormatting sqref="A152:D166">
    <cfRule type="notContainsBlanks" dxfId="79" priority="53">
      <formula>LEN(TRIM(A152))&gt;0</formula>
    </cfRule>
    <cfRule type="containsBlanks" dxfId="78" priority="54">
      <formula>LEN(TRIM(A152))=0</formula>
    </cfRule>
  </conditionalFormatting>
  <conditionalFormatting sqref="A35:E49">
    <cfRule type="containsBlanks" dxfId="77" priority="82">
      <formula>LEN(TRIM(A35))=0</formula>
    </cfRule>
    <cfRule type="notContainsBlanks" dxfId="76" priority="81">
      <formula>LEN(TRIM(A35))&gt;0</formula>
    </cfRule>
  </conditionalFormatting>
  <conditionalFormatting sqref="A12:M12">
    <cfRule type="containsBlanks" dxfId="75" priority="91">
      <formula>LEN(TRIM(A12))=0</formula>
    </cfRule>
    <cfRule type="notContainsBlanks" dxfId="74" priority="95">
      <formula>LEN(TRIM(A12))&gt;0</formula>
    </cfRule>
  </conditionalFormatting>
  <conditionalFormatting sqref="A174:M174">
    <cfRule type="containsBlanks" dxfId="73" priority="96">
      <formula>LEN(TRIM(A174))=0</formula>
    </cfRule>
    <cfRule type="notContainsBlanks" dxfId="72" priority="192">
      <formula>LEN(TRIM(A174))&gt;0</formula>
    </cfRule>
  </conditionalFormatting>
  <conditionalFormatting sqref="F74:F88">
    <cfRule type="containsBlanks" dxfId="71" priority="86">
      <formula>LEN(TRIM(F74))=0</formula>
    </cfRule>
    <cfRule type="notContainsBlanks" dxfId="70" priority="85">
      <formula>LEN(TRIM(F74))&gt;0</formula>
    </cfRule>
  </conditionalFormatting>
  <conditionalFormatting sqref="F134:F148">
    <cfRule type="containsBlanks" dxfId="69" priority="64">
      <formula>LEN(TRIM(F134))=0</formula>
    </cfRule>
    <cfRule type="notContainsBlanks" dxfId="68" priority="63">
      <formula>LEN(TRIM(F134))&gt;0</formula>
    </cfRule>
  </conditionalFormatting>
  <conditionalFormatting sqref="F152:F166">
    <cfRule type="notContainsBlanks" dxfId="67" priority="57">
      <formula>LEN(TRIM(F152))&gt;0</formula>
    </cfRule>
    <cfRule type="containsBlanks" dxfId="66" priority="58">
      <formula>LEN(TRIM(F152))=0</formula>
    </cfRule>
  </conditionalFormatting>
  <conditionalFormatting sqref="G17:I31">
    <cfRule type="containsBlanks" dxfId="65" priority="177">
      <formula>LEN(TRIM(G17))=0</formula>
    </cfRule>
    <cfRule type="notContainsBlanks" dxfId="64" priority="176">
      <formula>LEN(TRIM(G17))&gt;0</formula>
    </cfRule>
  </conditionalFormatting>
  <conditionalFormatting sqref="G35:I49">
    <cfRule type="notContainsBlanks" dxfId="63" priority="140">
      <formula>LEN(TRIM(G35))&gt;0</formula>
    </cfRule>
    <cfRule type="containsBlanks" dxfId="62" priority="141">
      <formula>LEN(TRIM(G35))=0</formula>
    </cfRule>
  </conditionalFormatting>
  <conditionalFormatting sqref="H95:I109">
    <cfRule type="containsBlanks" dxfId="61" priority="52">
      <formula>LEN(TRIM(H95))=0</formula>
    </cfRule>
    <cfRule type="notContainsBlanks" dxfId="60" priority="51">
      <formula>LEN(TRIM(H95))&gt;0</formula>
    </cfRule>
  </conditionalFormatting>
  <conditionalFormatting sqref="H113:I127">
    <cfRule type="containsBlanks" dxfId="59" priority="20">
      <formula>LEN(TRIM(H113))=0</formula>
    </cfRule>
    <cfRule type="notContainsBlanks" dxfId="58" priority="19">
      <formula>LEN(TRIM(H113))&gt;0</formula>
    </cfRule>
  </conditionalFormatting>
  <conditionalFormatting sqref="I32 I50:I52">
    <cfRule type="cellIs" dxfId="57" priority="147" operator="greaterThan">
      <formula>400000</formula>
    </cfRule>
    <cfRule type="notContainsBlanks" dxfId="56" priority="148">
      <formula>LEN(TRIM(I32))&gt;0</formula>
    </cfRule>
    <cfRule type="containsBlanks" dxfId="55" priority="149">
      <formula>LEN(TRIM(I32))=0</formula>
    </cfRule>
  </conditionalFormatting>
  <conditionalFormatting sqref="I56:I70">
    <cfRule type="notContainsBlanks" dxfId="54" priority="89">
      <formula>LEN(TRIM(I56))&gt;0</formula>
    </cfRule>
    <cfRule type="containsBlanks" dxfId="53" priority="90">
      <formula>LEN(TRIM(I56))=0</formula>
    </cfRule>
  </conditionalFormatting>
  <conditionalFormatting sqref="I71">
    <cfRule type="cellIs" dxfId="52" priority="131" operator="greaterThan">
      <formula>400000</formula>
    </cfRule>
    <cfRule type="notContainsBlanks" dxfId="51" priority="132">
      <formula>LEN(TRIM(I71))&gt;0</formula>
    </cfRule>
    <cfRule type="containsBlanks" dxfId="50" priority="133">
      <formula>LEN(TRIM(I71))=0</formula>
    </cfRule>
  </conditionalFormatting>
  <conditionalFormatting sqref="I74:I88">
    <cfRule type="notContainsBlanks" dxfId="49" priority="83">
      <formula>LEN(TRIM(I74))&gt;0</formula>
    </cfRule>
    <cfRule type="containsBlanks" dxfId="48" priority="84">
      <formula>LEN(TRIM(I74))=0</formula>
    </cfRule>
  </conditionalFormatting>
  <conditionalFormatting sqref="I89">
    <cfRule type="cellIs" dxfId="47" priority="128" operator="greaterThan">
      <formula>600000</formula>
    </cfRule>
    <cfRule type="notContainsBlanks" dxfId="46" priority="129">
      <formula>LEN(TRIM(I89))&gt;0</formula>
    </cfRule>
    <cfRule type="containsBlanks" dxfId="45" priority="130">
      <formula>LEN(TRIM(I89))=0</formula>
    </cfRule>
  </conditionalFormatting>
  <conditionalFormatting sqref="I90:I91">
    <cfRule type="notContainsBlanks" dxfId="44" priority="126">
      <formula>LEN(TRIM(I90))&gt;0</formula>
    </cfRule>
    <cfRule type="cellIs" dxfId="43" priority="125" operator="greaterThan">
      <formula>400000</formula>
    </cfRule>
    <cfRule type="containsBlanks" dxfId="42" priority="127">
      <formula>LEN(TRIM(I90))=0</formula>
    </cfRule>
  </conditionalFormatting>
  <conditionalFormatting sqref="I110">
    <cfRule type="cellIs" dxfId="41" priority="122" operator="greaterThan">
      <formula>400000</formula>
    </cfRule>
    <cfRule type="notContainsBlanks" dxfId="40" priority="123">
      <formula>LEN(TRIM(I110))&gt;0</formula>
    </cfRule>
    <cfRule type="containsBlanks" dxfId="39" priority="124">
      <formula>LEN(TRIM(I110))=0</formula>
    </cfRule>
  </conditionalFormatting>
  <conditionalFormatting sqref="I128">
    <cfRule type="notContainsBlanks" dxfId="38" priority="120">
      <formula>LEN(TRIM(I128))&gt;0</formula>
    </cfRule>
    <cfRule type="cellIs" dxfId="37" priority="119" operator="greaterThan">
      <formula>600000</formula>
    </cfRule>
    <cfRule type="containsBlanks" dxfId="36" priority="121">
      <formula>LEN(TRIM(I128))=0</formula>
    </cfRule>
  </conditionalFormatting>
  <conditionalFormatting sqref="I129:I130">
    <cfRule type="cellIs" dxfId="35" priority="104" operator="greaterThan">
      <formula>400000</formula>
    </cfRule>
    <cfRule type="notContainsBlanks" dxfId="34" priority="105">
      <formula>LEN(TRIM(I129))&gt;0</formula>
    </cfRule>
    <cfRule type="containsBlanks" dxfId="33" priority="106">
      <formula>LEN(TRIM(I129))=0</formula>
    </cfRule>
  </conditionalFormatting>
  <conditionalFormatting sqref="I134:I148">
    <cfRule type="notContainsBlanks" dxfId="32" priority="61">
      <formula>LEN(TRIM(I134))&gt;0</formula>
    </cfRule>
    <cfRule type="containsBlanks" dxfId="31" priority="62">
      <formula>LEN(TRIM(I134))=0</formula>
    </cfRule>
  </conditionalFormatting>
  <conditionalFormatting sqref="I149">
    <cfRule type="cellIs" dxfId="30" priority="113" operator="greaterThan">
      <formula>400000</formula>
    </cfRule>
    <cfRule type="notContainsBlanks" dxfId="29" priority="114">
      <formula>LEN(TRIM(I149))&gt;0</formula>
    </cfRule>
    <cfRule type="containsBlanks" dxfId="28" priority="115">
      <formula>LEN(TRIM(I149))=0</formula>
    </cfRule>
  </conditionalFormatting>
  <conditionalFormatting sqref="I152:I166">
    <cfRule type="containsBlanks" dxfId="27" priority="56">
      <formula>LEN(TRIM(I152))=0</formula>
    </cfRule>
    <cfRule type="notContainsBlanks" dxfId="26" priority="55">
      <formula>LEN(TRIM(I152))&gt;0</formula>
    </cfRule>
  </conditionalFormatting>
  <conditionalFormatting sqref="I167">
    <cfRule type="cellIs" dxfId="25" priority="110" operator="greaterThan">
      <formula>600000</formula>
    </cfRule>
    <cfRule type="notContainsBlanks" dxfId="24" priority="111">
      <formula>LEN(TRIM(I167))&gt;0</formula>
    </cfRule>
    <cfRule type="containsBlanks" dxfId="23" priority="112">
      <formula>LEN(TRIM(I167))=0</formula>
    </cfRule>
  </conditionalFormatting>
  <conditionalFormatting sqref="I168:I169">
    <cfRule type="cellIs" dxfId="22" priority="101" operator="greaterThan">
      <formula>400000</formula>
    </cfRule>
    <cfRule type="containsBlanks" dxfId="21" priority="103">
      <formula>LEN(TRIM(I168))=0</formula>
    </cfRule>
    <cfRule type="notContainsBlanks" dxfId="20" priority="102">
      <formula>LEN(TRIM(I168))&gt;0</formula>
    </cfRule>
  </conditionalFormatting>
  <conditionalFormatting sqref="N12">
    <cfRule type="notContainsBlanks" dxfId="19" priority="93">
      <formula>LEN(TRIM(N12))&gt;0</formula>
    </cfRule>
    <cfRule type="containsBlanks" dxfId="18" priority="94">
      <formula>LEN(TRIM(N12))=0</formula>
    </cfRule>
    <cfRule type="cellIs" dxfId="17" priority="92" operator="greaterThan">
      <formula>400000</formula>
    </cfRule>
  </conditionalFormatting>
  <conditionalFormatting sqref="N174">
    <cfRule type="cellIs" dxfId="16" priority="98" operator="greaterThan">
      <formula>400000</formula>
    </cfRule>
    <cfRule type="notContainsBlanks" dxfId="15" priority="99">
      <formula>LEN(TRIM(N174))&gt;0</formula>
    </cfRule>
    <cfRule type="containsBlanks" dxfId="14" priority="100">
      <formula>LEN(TRIM(N174))=0</formula>
    </cfRule>
  </conditionalFormatting>
  <conditionalFormatting sqref="U24">
    <cfRule type="containsBlanks" dxfId="13" priority="12">
      <formula>LEN(TRIM(U24))=0</formula>
    </cfRule>
    <cfRule type="cellIs" dxfId="12" priority="10" operator="greaterThan">
      <formula>400000</formula>
    </cfRule>
    <cfRule type="notContainsBlanks" dxfId="11" priority="11">
      <formula>LEN(TRIM(U24))&gt;0</formula>
    </cfRule>
  </conditionalFormatting>
  <conditionalFormatting sqref="U57">
    <cfRule type="cellIs" dxfId="10" priority="7" operator="greaterThan">
      <formula>400000</formula>
    </cfRule>
    <cfRule type="notContainsBlanks" dxfId="9" priority="8">
      <formula>LEN(TRIM(U57))&gt;0</formula>
    </cfRule>
    <cfRule type="containsBlanks" dxfId="8" priority="9">
      <formula>LEN(TRIM(U57))=0</formula>
    </cfRule>
  </conditionalFormatting>
  <conditionalFormatting sqref="U96">
    <cfRule type="notContainsBlanks" dxfId="7" priority="5">
      <formula>LEN(TRIM(U96))&gt;0</formula>
    </cfRule>
    <cfRule type="cellIs" dxfId="6" priority="4" operator="greaterThan">
      <formula>400000</formula>
    </cfRule>
    <cfRule type="containsBlanks" dxfId="5" priority="6">
      <formula>LEN(TRIM(U96))=0</formula>
    </cfRule>
  </conditionalFormatting>
  <conditionalFormatting sqref="U135">
    <cfRule type="cellIs" dxfId="4" priority="1" operator="greaterThan">
      <formula>400000</formula>
    </cfRule>
    <cfRule type="containsBlanks" dxfId="3" priority="3">
      <formula>LEN(TRIM(U135))=0</formula>
    </cfRule>
    <cfRule type="notContainsBlanks" dxfId="2" priority="2">
      <formula>LEN(TRIM(U135))&gt;0</formula>
    </cfRule>
  </conditionalFormatting>
  <conditionalFormatting sqref="V15:V18 A17:E31 F56:F70">
    <cfRule type="notContainsBlanks" dxfId="1" priority="190">
      <formula>LEN(TRIM(A15))&gt;0</formula>
    </cfRule>
    <cfRule type="containsBlanks" dxfId="0" priority="191">
      <formula>LEN(TRIM(A15))=0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2BB29B-3879-4AE0-9EA1-95FEB7A9858E}">
          <x14:formula1>
            <xm:f>'I. PROJECT ELIGIBILITY &amp; INFO'!$G$52:$G$61</xm:f>
          </x14:formula1>
          <xm:sqref>C17:C31 C152:C166 C113:C127 C95:C109 C134:C148 C74:C88 C56:C70 C35:C49</xm:sqref>
        </x14:dataValidation>
        <x14:dataValidation type="list" allowBlank="1" showInputMessage="1" showErrorMessage="1" xr:uid="{E10743A9-2F8F-49D5-AA64-ABE9BBA0F1D0}">
          <x14:formula1>
            <xm:f>'Hidden Fields'!$A$22:$A$35</xm:f>
          </x14:formula1>
          <xm:sqref>U24 U57 U96 U135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3C37-376F-4892-B5E9-5849BEBF481E}">
  <dimension ref="A1:K18"/>
  <sheetViews>
    <sheetView zoomScale="80" zoomScaleNormal="80" workbookViewId="0"/>
  </sheetViews>
  <sheetFormatPr defaultColWidth="57.453125" defaultRowHeight="14.5" x14ac:dyDescent="0.35"/>
  <cols>
    <col min="1" max="1" width="4.7265625" style="11" customWidth="1"/>
    <col min="2" max="2" width="50.7265625" style="141" customWidth="1"/>
    <col min="3" max="3" width="50.7265625" style="11" customWidth="1"/>
    <col min="4" max="16384" width="57.453125" style="11"/>
  </cols>
  <sheetData>
    <row r="1" spans="1:11" s="133" customFormat="1" x14ac:dyDescent="0.35">
      <c r="A1" s="132" t="s">
        <v>276</v>
      </c>
      <c r="B1" s="138"/>
    </row>
    <row r="2" spans="1:11" x14ac:dyDescent="0.35">
      <c r="A2" s="14" t="s">
        <v>277</v>
      </c>
      <c r="B2" s="139"/>
      <c r="C2" s="14"/>
      <c r="D2" s="14"/>
      <c r="E2" s="14"/>
      <c r="F2" s="14"/>
      <c r="G2" s="14"/>
      <c r="H2" s="14"/>
      <c r="I2" s="14"/>
      <c r="J2" s="14"/>
      <c r="K2" s="14"/>
    </row>
    <row r="4" spans="1:11" x14ac:dyDescent="0.35">
      <c r="A4" s="137" t="s">
        <v>53</v>
      </c>
      <c r="B4" s="140" t="s">
        <v>278</v>
      </c>
      <c r="C4" s="134" t="s">
        <v>110</v>
      </c>
      <c r="F4" s="12"/>
    </row>
    <row r="5" spans="1:11" ht="43.5" x14ac:dyDescent="0.35">
      <c r="A5" s="136">
        <v>1</v>
      </c>
      <c r="B5" s="135" t="s">
        <v>330</v>
      </c>
      <c r="C5" s="135" t="s">
        <v>279</v>
      </c>
      <c r="D5" s="18"/>
      <c r="E5" s="18"/>
    </row>
    <row r="6" spans="1:11" ht="29" x14ac:dyDescent="0.35">
      <c r="A6" s="136">
        <v>2</v>
      </c>
      <c r="B6" s="135" t="s">
        <v>280</v>
      </c>
      <c r="C6" s="135" t="s">
        <v>281</v>
      </c>
    </row>
    <row r="7" spans="1:11" x14ac:dyDescent="0.35">
      <c r="A7" s="136">
        <v>3</v>
      </c>
      <c r="B7" s="135" t="s">
        <v>282</v>
      </c>
      <c r="C7" s="135" t="s">
        <v>283</v>
      </c>
    </row>
    <row r="8" spans="1:11" x14ac:dyDescent="0.35">
      <c r="A8" s="136">
        <v>4</v>
      </c>
      <c r="B8" s="135" t="s">
        <v>284</v>
      </c>
      <c r="C8" s="135" t="s">
        <v>283</v>
      </c>
    </row>
    <row r="9" spans="1:11" ht="58" x14ac:dyDescent="0.35">
      <c r="A9" s="136">
        <v>5</v>
      </c>
      <c r="B9" s="135" t="s">
        <v>285</v>
      </c>
      <c r="C9" s="135" t="s">
        <v>286</v>
      </c>
    </row>
    <row r="10" spans="1:11" ht="72.5" x14ac:dyDescent="0.35">
      <c r="A10" s="136">
        <v>6</v>
      </c>
      <c r="B10" s="135" t="s">
        <v>287</v>
      </c>
      <c r="C10" s="135" t="s">
        <v>288</v>
      </c>
    </row>
    <row r="11" spans="1:11" ht="43.5" x14ac:dyDescent="0.35">
      <c r="A11" s="136">
        <v>7</v>
      </c>
      <c r="B11" s="135" t="s">
        <v>289</v>
      </c>
      <c r="C11" s="135" t="s">
        <v>290</v>
      </c>
    </row>
    <row r="12" spans="1:11" x14ac:dyDescent="0.35">
      <c r="A12" s="136">
        <v>8</v>
      </c>
      <c r="B12" s="135" t="s">
        <v>291</v>
      </c>
      <c r="C12" s="135" t="s">
        <v>283</v>
      </c>
    </row>
    <row r="13" spans="1:11" x14ac:dyDescent="0.35">
      <c r="A13" s="136">
        <v>9</v>
      </c>
      <c r="B13" s="135" t="s">
        <v>292</v>
      </c>
      <c r="C13" s="135" t="s">
        <v>293</v>
      </c>
    </row>
    <row r="14" spans="1:11" ht="43.5" x14ac:dyDescent="0.35">
      <c r="A14" s="136">
        <v>10</v>
      </c>
      <c r="B14" s="135" t="s">
        <v>294</v>
      </c>
      <c r="C14" s="135" t="s">
        <v>295</v>
      </c>
    </row>
    <row r="15" spans="1:11" x14ac:dyDescent="0.35">
      <c r="A15" s="136">
        <v>11</v>
      </c>
      <c r="B15" s="135" t="s">
        <v>296</v>
      </c>
      <c r="C15" s="135" t="s">
        <v>283</v>
      </c>
    </row>
    <row r="16" spans="1:11" ht="29" x14ac:dyDescent="0.35">
      <c r="A16" s="136">
        <v>12</v>
      </c>
      <c r="B16" s="135" t="s">
        <v>297</v>
      </c>
      <c r="C16" s="135" t="s">
        <v>298</v>
      </c>
    </row>
    <row r="17" spans="1:3" x14ac:dyDescent="0.35">
      <c r="A17" s="136">
        <v>13</v>
      </c>
      <c r="B17" s="135" t="s">
        <v>299</v>
      </c>
      <c r="C17" s="135" t="s">
        <v>283</v>
      </c>
    </row>
    <row r="18" spans="1:3" x14ac:dyDescent="0.35">
      <c r="A18" s="136">
        <v>14</v>
      </c>
      <c r="B18" s="135" t="s">
        <v>300</v>
      </c>
      <c r="C18" s="135" t="s">
        <v>283</v>
      </c>
    </row>
  </sheetData>
  <sheetProtection sheet="1" objects="1" scenarios="1"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0869-0C49-4AAA-AD7F-8540E62634B4}">
  <dimension ref="A1:F47"/>
  <sheetViews>
    <sheetView topLeftCell="A7" workbookViewId="0">
      <selection activeCell="F21" sqref="F21:F30"/>
    </sheetView>
  </sheetViews>
  <sheetFormatPr defaultRowHeight="14.5" x14ac:dyDescent="0.35"/>
  <sheetData>
    <row r="1" spans="1:6" x14ac:dyDescent="0.35">
      <c r="A1" s="1" t="s">
        <v>40</v>
      </c>
      <c r="F1" s="1" t="s">
        <v>301</v>
      </c>
    </row>
    <row r="3" spans="1:6" x14ac:dyDescent="0.35">
      <c r="A3" t="s">
        <v>302</v>
      </c>
      <c r="F3" t="s">
        <v>127</v>
      </c>
    </row>
    <row r="4" spans="1:6" x14ac:dyDescent="0.35">
      <c r="A4" t="s">
        <v>303</v>
      </c>
      <c r="F4" t="s">
        <v>118</v>
      </c>
    </row>
    <row r="5" spans="1:6" x14ac:dyDescent="0.35">
      <c r="A5" t="s">
        <v>304</v>
      </c>
    </row>
    <row r="6" spans="1:6" x14ac:dyDescent="0.35">
      <c r="A6" t="s">
        <v>305</v>
      </c>
    </row>
    <row r="8" spans="1:6" x14ac:dyDescent="0.35">
      <c r="F8" t="s">
        <v>306</v>
      </c>
    </row>
    <row r="9" spans="1:6" x14ac:dyDescent="0.35">
      <c r="A9" t="s">
        <v>73</v>
      </c>
      <c r="F9" t="s">
        <v>307</v>
      </c>
    </row>
    <row r="10" spans="1:6" x14ac:dyDescent="0.35">
      <c r="A10" t="s">
        <v>74</v>
      </c>
      <c r="F10" t="s">
        <v>308</v>
      </c>
    </row>
    <row r="13" spans="1:6" x14ac:dyDescent="0.35">
      <c r="A13" t="s">
        <v>84</v>
      </c>
      <c r="F13" t="s">
        <v>309</v>
      </c>
    </row>
    <row r="14" spans="1:6" x14ac:dyDescent="0.35">
      <c r="A14" t="s">
        <v>85</v>
      </c>
      <c r="F14" t="s">
        <v>310</v>
      </c>
    </row>
    <row r="15" spans="1:6" x14ac:dyDescent="0.35">
      <c r="F15" t="s">
        <v>311</v>
      </c>
    </row>
    <row r="16" spans="1:6" x14ac:dyDescent="0.35">
      <c r="A16" t="s">
        <v>65</v>
      </c>
      <c r="F16" t="s">
        <v>312</v>
      </c>
    </row>
    <row r="17" spans="1:6" x14ac:dyDescent="0.35">
      <c r="A17" t="s">
        <v>313</v>
      </c>
      <c r="F17" t="s">
        <v>314</v>
      </c>
    </row>
    <row r="18" spans="1:6" x14ac:dyDescent="0.35">
      <c r="A18" t="s">
        <v>315</v>
      </c>
      <c r="F18" t="s">
        <v>316</v>
      </c>
    </row>
    <row r="19" spans="1:6" x14ac:dyDescent="0.35">
      <c r="A19" t="s">
        <v>317</v>
      </c>
    </row>
    <row r="20" spans="1:6" x14ac:dyDescent="0.35">
      <c r="A20" t="s">
        <v>318</v>
      </c>
    </row>
    <row r="21" spans="1:6" x14ac:dyDescent="0.35">
      <c r="A21" t="s">
        <v>319</v>
      </c>
      <c r="F21" cm="1">
        <f t="array" ref="F21">_xlfn.UNIQUE('I. PROJECT ELIGIBILITY &amp; INFO'!G52:G61)</f>
        <v>0</v>
      </c>
    </row>
    <row r="23" spans="1:6" x14ac:dyDescent="0.35">
      <c r="A23">
        <v>0</v>
      </c>
      <c r="B23" s="2">
        <v>0.1</v>
      </c>
    </row>
    <row r="24" spans="1:6" x14ac:dyDescent="0.35">
      <c r="A24">
        <v>1</v>
      </c>
      <c r="B24" s="2">
        <v>0.2</v>
      </c>
    </row>
    <row r="25" spans="1:6" x14ac:dyDescent="0.35">
      <c r="A25">
        <v>2</v>
      </c>
      <c r="B25" s="2">
        <v>0.3</v>
      </c>
    </row>
    <row r="26" spans="1:6" x14ac:dyDescent="0.35">
      <c r="A26">
        <v>3</v>
      </c>
      <c r="B26" s="2">
        <v>0.4</v>
      </c>
    </row>
    <row r="27" spans="1:6" x14ac:dyDescent="0.35">
      <c r="A27">
        <v>4</v>
      </c>
      <c r="B27" s="2">
        <v>0.5</v>
      </c>
    </row>
    <row r="28" spans="1:6" x14ac:dyDescent="0.35">
      <c r="A28">
        <v>5</v>
      </c>
      <c r="B28" s="2">
        <v>0.6</v>
      </c>
    </row>
    <row r="29" spans="1:6" x14ac:dyDescent="0.35">
      <c r="A29">
        <v>6</v>
      </c>
      <c r="B29" s="2">
        <v>0.7</v>
      </c>
    </row>
    <row r="30" spans="1:6" x14ac:dyDescent="0.35">
      <c r="A30">
        <v>7</v>
      </c>
      <c r="B30" s="2">
        <v>0.8</v>
      </c>
    </row>
    <row r="31" spans="1:6" x14ac:dyDescent="0.35">
      <c r="A31">
        <v>8</v>
      </c>
      <c r="B31" s="2">
        <v>0.9</v>
      </c>
    </row>
    <row r="32" spans="1:6" x14ac:dyDescent="0.35">
      <c r="A32">
        <v>9</v>
      </c>
      <c r="B32" s="2">
        <v>1</v>
      </c>
    </row>
    <row r="33" spans="1:1" x14ac:dyDescent="0.35">
      <c r="A33">
        <v>10</v>
      </c>
    </row>
    <row r="34" spans="1:1" x14ac:dyDescent="0.35">
      <c r="A34">
        <v>11</v>
      </c>
    </row>
    <row r="35" spans="1:1" x14ac:dyDescent="0.35">
      <c r="A35">
        <v>12</v>
      </c>
    </row>
    <row r="36" spans="1:1" x14ac:dyDescent="0.35">
      <c r="A36">
        <v>13</v>
      </c>
    </row>
    <row r="37" spans="1:1" x14ac:dyDescent="0.35">
      <c r="A37">
        <v>14</v>
      </c>
    </row>
    <row r="38" spans="1:1" x14ac:dyDescent="0.35">
      <c r="A38">
        <v>15</v>
      </c>
    </row>
    <row r="39" spans="1:1" x14ac:dyDescent="0.35">
      <c r="A39">
        <v>16</v>
      </c>
    </row>
    <row r="40" spans="1:1" x14ac:dyDescent="0.35">
      <c r="A40">
        <v>17</v>
      </c>
    </row>
    <row r="41" spans="1:1" x14ac:dyDescent="0.35">
      <c r="A41">
        <v>18</v>
      </c>
    </row>
    <row r="42" spans="1:1" x14ac:dyDescent="0.35">
      <c r="A42">
        <v>19</v>
      </c>
    </row>
    <row r="43" spans="1:1" x14ac:dyDescent="0.35">
      <c r="A43">
        <v>20</v>
      </c>
    </row>
    <row r="44" spans="1:1" x14ac:dyDescent="0.35">
      <c r="A44">
        <v>21</v>
      </c>
    </row>
    <row r="45" spans="1:1" x14ac:dyDescent="0.35">
      <c r="A45">
        <v>22</v>
      </c>
    </row>
    <row r="46" spans="1:1" x14ac:dyDescent="0.35">
      <c r="A46">
        <v>23</v>
      </c>
    </row>
    <row r="47" spans="1:1" x14ac:dyDescent="0.35">
      <c r="A47">
        <v>24</v>
      </c>
    </row>
  </sheetData>
  <pageMargins left="0.7" right="0.7" top="0.75" bottom="0.75" header="0.3" footer="0.3"/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C412B6FCD31146BC13AA1CA36FC707" ma:contentTypeVersion="18" ma:contentTypeDescription="Create a new document." ma:contentTypeScope="" ma:versionID="8001afddb0d318dd2dda59b67de22c7c">
  <xsd:schema xmlns:xsd="http://www.w3.org/2001/XMLSchema" xmlns:xs="http://www.w3.org/2001/XMLSchema" xmlns:p="http://schemas.microsoft.com/office/2006/metadata/properties" xmlns:ns2="87b2f606-3acd-4e9e-9602-8c599752f133" xmlns:ns3="4b48471e-84e7-4960-aa0a-3171ec10fe37" targetNamespace="http://schemas.microsoft.com/office/2006/metadata/properties" ma:root="true" ma:fieldsID="8030552158ad065ebf4707c49990fd01" ns2:_="" ns3:_="">
    <xsd:import namespace="87b2f606-3acd-4e9e-9602-8c599752f133"/>
    <xsd:import namespace="4b48471e-84e7-4960-aa0a-3171ec10fe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ystemTag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2f606-3acd-4e9e-9602-8c599752f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8471e-84e7-4960-aa0a-3171ec10fe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A49545-DEF6-420C-870B-A895A72C166C}"/>
</file>

<file path=customXml/itemProps2.xml><?xml version="1.0" encoding="utf-8"?>
<ds:datastoreItem xmlns:ds="http://schemas.openxmlformats.org/officeDocument/2006/customXml" ds:itemID="{6F0700F2-7DFE-4FBC-A64A-108CC19E6561}">
  <ds:schemaRefs>
    <ds:schemaRef ds:uri="http://schemas.microsoft.com/office/infopath/2007/PartnerControls"/>
    <ds:schemaRef ds:uri="b0be71ad-36af-4c17-93f2-49f777c0a45b"/>
    <ds:schemaRef ds:uri="cf58d3f6-ac2b-4b1b-8b74-66c9f03df9a9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1217A8-1831-4FA9-92CA-38D8FB2AB2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I. PROJECT ELIGIBILITY &amp; INFO</vt:lpstr>
      <vt:lpstr>II. EOM</vt:lpstr>
      <vt:lpstr>III. OOE</vt:lpstr>
      <vt:lpstr>IV. EQPT (PILOT ONLY)</vt:lpstr>
      <vt:lpstr>V. OT</vt:lpstr>
      <vt:lpstr>VI. TOTAL BUDGET (FOR STDR CO)</vt:lpstr>
      <vt:lpstr>VII. NON-FUNDABLE CATEGORIES</vt:lpstr>
      <vt:lpstr>Hidden Fields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Wong RuiXiong</dc:creator>
  <cp:keywords/>
  <dc:description/>
  <cp:lastModifiedBy>Kylie Yong</cp:lastModifiedBy>
  <cp:revision/>
  <dcterms:created xsi:type="dcterms:W3CDTF">2025-11-26T08:48:36Z</dcterms:created>
  <dcterms:modified xsi:type="dcterms:W3CDTF">2026-07-27T01:17:47Z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0x0101007BC412B6FCD31146BC13AA1CA36FC707</vt:lpwstr>
  </property>
  <property fmtid="{D5CDD505-2E9C-101B-9397-08002B2CF9AE}" pid="3" name="MediaServiceImageTags">
    <vt:lpwstr/>
  </property>
</Properties>
</file>